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3" documentId="8_{BFF835D0-7A86-423F-81D5-E9CD235A13C6}" xr6:coauthVersionLast="47" xr6:coauthVersionMax="47" xr10:uidLastSave="{F9A68AEB-7E83-4A8F-949D-ABC053589B35}"/>
  <bookViews>
    <workbookView xWindow="-120" yWindow="-120" windowWidth="29040" windowHeight="15720" xr2:uid="{F50EBDA9-D3C2-4A16-A62E-8F1E62F34F40}"/>
  </bookViews>
  <sheets>
    <sheet name="John Lindle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0" i="5" l="1"/>
  <c r="B40" i="5"/>
  <c r="C40" i="5"/>
  <c r="A39" i="5"/>
  <c r="B39" i="5"/>
  <c r="C39" i="5"/>
  <c r="A38" i="5"/>
  <c r="B38" i="5"/>
  <c r="C38" i="5"/>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<sst xmlns="http://schemas.openxmlformats.org/spreadsheetml/2006/main" count="726" uniqueCount="317">
  <si>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</si>
  <si>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</si>
  <si>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</si>
  <si>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</si>
  <si>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</si>
  <si>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</si>
  <si>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</si>
  <si>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</si>
  <si>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</si>
  <si>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</si>
  <si>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</si>
  <si>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</si>
  <si>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</si>
  <si>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</si>
  <si>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</si>
  <si>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</si>
  <si>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</si>
  <si>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</si>
  <si>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</si>
  <si>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</si>
  <si>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</si>
  <si>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</si>
  <si>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</si>
  <si>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</si>
  <si>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</si>
  <si>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</si>
  <si>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</si>
  <si>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</si>
  <si>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</si>
  <si>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</si>
  <si>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</si>
  <si>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</si>
  <si>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</si>
  <si>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</si>
  <si>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</si>
  <si>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</si>
  <si>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</si>
  <si>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</si>
  <si>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</si>
  <si>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</si>
  <si>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</si>
  <si>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</si>
  <si>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</si>
  <si>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</si>
  <si>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</si>
  <si>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</si>
  <si>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</si>
  <si>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</si>
  <si>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</si>
  <si>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</si>
  <si>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</si>
  <si>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</si>
  <si>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</si>
  <si>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</si>
  <si>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</si>
  <si>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</si>
  <si>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</si>
  <si>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</si>
  <si>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</si>
  <si>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</si>
  <si>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</si>
  <si>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</si>
  <si>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</si>
  <si>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</si>
  <si>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</si>
  <si>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</si>
  <si>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</si>
  <si>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</si>
  <si>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</si>
  <si>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</si>
  <si>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</si>
  <si>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</si>
  <si>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</si>
  <si>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</si>
  <si>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</si>
  <si>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</si>
  <si>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</si>
  <si>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</si>
  <si>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</si>
  <si>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</si>
  <si>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</si>
  <si>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</si>
  <si>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</si>
  <si>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</si>
  <si>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</si>
  <si>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</si>
  <si>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</si>
  <si>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</si>
  <si>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</si>
  <si>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</si>
  <si>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</si>
  <si>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</si>
  <si>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</si>
  <si>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</si>
  <si>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</si>
  <si>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</si>
  <si>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</si>
  <si>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</si>
  <si>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</si>
  <si>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</si>
  <si>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</si>
  <si>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</si>
  <si>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</si>
  <si>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</si>
  <si>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</si>
  <si>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</si>
  <si>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</si>
  <si>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</si>
  <si>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</si>
  <si>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</si>
  <si>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</si>
  <si>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</si>
  <si>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</si>
  <si>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</si>
  <si>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</si>
  <si>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</si>
  <si>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</si>
  <si>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</si>
  <si>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</si>
  <si>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</si>
  <si>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</si>
  <si>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</si>
  <si>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</si>
  <si>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</si>
  <si>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</si>
  <si>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</si>
  <si>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</si>
  <si>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</si>
  <si>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</si>
  <si>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</si>
  <si>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</si>
  <si>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</si>
  <si>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</si>
  <si>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</si>
  <si>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</si>
  <si>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</si>
  <si>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</si>
  <si>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</si>
  <si>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</si>
  <si>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</si>
  <si>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</si>
  <si>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</si>
  <si>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</si>
  <si>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</si>
  <si>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</si>
  <si>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</si>
  <si>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</si>
  <si>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</si>
  <si>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</si>
  <si>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</si>
  <si>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</si>
  <si>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</si>
  <si>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</si>
  <si>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</si>
  <si>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</si>
  <si>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</si>
  <si>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</si>
  <si>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</si>
  <si>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</si>
  <si>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</si>
  <si>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</si>
  <si>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</si>
  <si>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</si>
  <si>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</si>
  <si>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</si>
  <si>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</si>
  <si>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</si>
  <si>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</si>
  <si>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</si>
  <si>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</si>
  <si>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</si>
  <si>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</si>
  <si>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</si>
  <si>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</si>
  <si>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</si>
  <si>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</si>
  <si>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</si>
  <si>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John Lindley</t>
  </si>
  <si>
    <t>AoT</t>
  </si>
  <si>
    <t>Maj. Gen.</t>
  </si>
  <si>
    <t>March AoM CC OBD Point Awards</t>
  </si>
  <si>
    <t>April 2001 AoM CC OBD Point Awards</t>
  </si>
  <si>
    <t>May 2001 AoM CC OBD point awards</t>
  </si>
  <si>
    <t>July 2001 AoM CC OBD Point Awards</t>
  </si>
  <si>
    <t>August 2001 AoM CC OBD Point Awards</t>
  </si>
  <si>
    <t>GSO Round 8 Out</t>
  </si>
  <si>
    <t>MAY 02 AoM OBD Awards</t>
  </si>
  <si>
    <t>Conduct Points for Mo of Jun</t>
  </si>
  <si>
    <t>July 02 Conduct Points AotM</t>
  </si>
  <si>
    <t>Monthly Admin Awards</t>
  </si>
  <si>
    <t>Apr03 II/AotM OBD Pt Awards</t>
  </si>
  <si>
    <t>Jun03 AotM Discretionary Pts</t>
  </si>
  <si>
    <t>Jul03 AotM Discretionary Pts</t>
  </si>
  <si>
    <t>Aug03 AotM Discretionary Pts</t>
  </si>
  <si>
    <t>Oct03 AotM Discretionary Pts</t>
  </si>
  <si>
    <t>AotM II Corps</t>
  </si>
  <si>
    <t>Start Adjustment</t>
  </si>
  <si>
    <t>AotM Discretionary Points July 2005</t>
  </si>
  <si>
    <t>AotM - June DC Admin Points</t>
  </si>
  <si>
    <t>AoA - August DC Admin Points</t>
  </si>
  <si>
    <t>Admin - DC, AotM October-December 2006</t>
  </si>
  <si>
    <t>Admin - AotM - DC - January – April 2007</t>
  </si>
  <si>
    <t>Admin - II Corps - May 2007</t>
  </si>
  <si>
    <t>Conduct Points - AotM - June 2009</t>
  </si>
  <si>
    <t>Conduct Points July/Sept 09</t>
  </si>
  <si>
    <t>AotM Conduct Points Oct</t>
  </si>
  <si>
    <t>AotM Conduct Points Jan</t>
  </si>
  <si>
    <t>AotM Conduct Points Feb</t>
  </si>
  <si>
    <t>AotM Conduct Points Mar</t>
  </si>
  <si>
    <t>AotM Conduct Points May</t>
  </si>
  <si>
    <t>AotM Conduct Points June</t>
  </si>
  <si>
    <t>AotM Condut Points July</t>
  </si>
  <si>
    <t>AotM Conduct Points August</t>
  </si>
  <si>
    <t>AotM Conduct Points September</t>
  </si>
  <si>
    <t>AotM Conduct Points October</t>
  </si>
  <si>
    <t>AotM Conduct Points November</t>
  </si>
  <si>
    <t>AotM Conduct Points December</t>
  </si>
  <si>
    <t>AotM Conduct Points January</t>
  </si>
  <si>
    <t>AotM Conduct Points February</t>
  </si>
  <si>
    <t>AotM Conduct Points March</t>
  </si>
  <si>
    <t>AotM Conduct Points April</t>
  </si>
  <si>
    <t>AotM Conduct Points June &amp; July</t>
  </si>
  <si>
    <t>AotM - November/December 2011 Conduct Points</t>
  </si>
  <si>
    <t>conduct points for July</t>
  </si>
  <si>
    <t>Aug&amp; Sep 2012 Admin/Conduct Pts</t>
  </si>
  <si>
    <t>Oct 2012 Admin 0 Pts Conduct 2 Pts</t>
  </si>
  <si>
    <t>AotM- March 2013 Conduct Points</t>
  </si>
  <si>
    <t>AotM- April 2013 Conduct Points</t>
  </si>
  <si>
    <t>AotM- February 2013 Conduct Points</t>
  </si>
  <si>
    <t>AotM- May 2013 Conduct Points</t>
  </si>
  <si>
    <t>AotM-June 2013 Conduct Points</t>
  </si>
  <si>
    <t>AotM-July 2013 Conduct Points</t>
  </si>
  <si>
    <t>Conduct Points Aug-Dec 2013</t>
  </si>
  <si>
    <t>Transfered AotM to AotW</t>
  </si>
  <si>
    <t>AotW Aug-January 2014/15 Conduct Points</t>
  </si>
  <si>
    <t>AotW June thru Sept 2015 Cond Points</t>
  </si>
  <si>
    <t>AotW Cond Points Oct 2015</t>
  </si>
  <si>
    <t>AoT Conduct 5/16 thru 5/17</t>
  </si>
  <si>
    <t>AoT Conduct June - July '17</t>
  </si>
  <si>
    <t>AoT Conduct Aug - Oct '17</t>
  </si>
  <si>
    <t>Fifteen Years CSA Service Ribbon</t>
  </si>
  <si>
    <t>AoT Conduct Points 2018</t>
  </si>
  <si>
    <t>AoT Conduct Points 2019 &amp; Jan to Sep 2020</t>
  </si>
  <si>
    <t>John Dragan Award (1)</t>
  </si>
  <si>
    <t>AoT Conduct Points 05/21 - 06/21</t>
  </si>
  <si>
    <t>AoT Conduct Points 07/21 - 11/21</t>
  </si>
  <si>
    <t>AoT Conduct Points 12/21 to 03/22</t>
  </si>
  <si>
    <t>AoT Conduct Points 04/22 to 06/22</t>
  </si>
  <si>
    <t>July-Sept Muster</t>
  </si>
  <si>
    <t>BC AoT 1Q</t>
  </si>
  <si>
    <t>ANV BC 2Q</t>
  </si>
  <si>
    <t>AoT BC 3Q</t>
  </si>
  <si>
    <t>Dixie Medal</t>
  </si>
  <si>
    <t>John Lindley, CSA</t>
  </si>
  <si>
    <t>Shelton Freedman, CSA</t>
  </si>
  <si>
    <t>TS Antietam</t>
  </si>
  <si>
    <t>Kenneth Miller, USA</t>
  </si>
  <si>
    <t>D.S. Walter, USA</t>
  </si>
  <si>
    <t>TS Gettysburg</t>
  </si>
  <si>
    <t>TS Bull Run</t>
  </si>
  <si>
    <t>Douglas Hocking, CSA</t>
  </si>
  <si>
    <t>TS Chickamauga</t>
  </si>
  <si>
    <t>Kelly Ross, USA</t>
  </si>
  <si>
    <t>B.G. Schlueter, USA</t>
  </si>
  <si>
    <t>John Marchese, USA</t>
  </si>
  <si>
    <t>Russ Crimp, USA</t>
  </si>
  <si>
    <t>Bill Spitz, USA</t>
  </si>
  <si>
    <t>WDS Gettysburg</t>
  </si>
  <si>
    <t>Nicholas Kunz, CSA</t>
  </si>
  <si>
    <t>.</t>
  </si>
  <si>
    <t>Jan Welleman, CSA</t>
  </si>
  <si>
    <t>WDS Antietam</t>
  </si>
  <si>
    <t>Bert Daniel, CSA</t>
  </si>
  <si>
    <t>Randy Hartwig, USA</t>
  </si>
  <si>
    <t>WDS Corinth</t>
  </si>
  <si>
    <t>uwlyc(a)_c2u1 Union pursuit from Little Yellow Creek, Sept. 18, 1862 /34</t>
  </si>
  <si>
    <t>Mark Davis, CSA</t>
  </si>
  <si>
    <t>Hampus Drott, CSA</t>
  </si>
  <si>
    <t>Owen Evans, CSA</t>
  </si>
  <si>
    <t>Joseph Medeiros, CSA</t>
  </si>
  <si>
    <t>Ambros Tremel, USA</t>
  </si>
  <si>
    <t>Iuka_C1U2 The Battle of Little Yellow Creek, Sept. 17, 1862 /40</t>
  </si>
  <si>
    <t>David Elkin, USA</t>
  </si>
  <si>
    <t>Alan Benjamin, USA</t>
  </si>
  <si>
    <t>John Brogden, USA</t>
  </si>
  <si>
    <t>WDS Franklin</t>
  </si>
  <si>
    <t>Victor Nelson, USA</t>
  </si>
  <si>
    <t>Bill Peters, CSA</t>
  </si>
  <si>
    <t>Jerry Nelson, CSA</t>
  </si>
  <si>
    <t>Tim Miller, CSA</t>
  </si>
  <si>
    <t>Mike Burns, CSA</t>
  </si>
  <si>
    <t>19: Bloody Lane [12 Turns]</t>
  </si>
  <si>
    <t>01: Battle for South Mountain [38 Turns]</t>
  </si>
  <si>
    <t>Other (Not Listed Above or Unknown)</t>
  </si>
  <si>
    <t>12: The Second Battle of Bull Run [78 Turns]</t>
  </si>
  <si>
    <t>22: Burnside’s Bridge [10 Turns]</t>
  </si>
  <si>
    <t>03: The Battle of First Bull Run [49 Turns]</t>
  </si>
  <si>
    <t>!historical 1. Gettysburg - July 1 - 3 1863 [156 Turns]</t>
  </si>
  <si>
    <t>043: Ant_North Woods (Historical) [16 Turns]</t>
  </si>
  <si>
    <t>050: Ch_Chantilly (Historical) [15 Turns]</t>
  </si>
  <si>
    <t>186: EF_Equal force fight #4 [30 Turns]</t>
  </si>
  <si>
    <t>192: Meet_Chantilly [26 Turns]</t>
  </si>
  <si>
    <t>!historical 1.2a Gettysburg - July 2 1863 5 am [53 Turns]</t>
  </si>
  <si>
    <t>!historical 1.1 Gettysburg - July 1 1863 [44 Turns]</t>
  </si>
  <si>
    <t>002: 1BR_Bull Run (Historical) [45 Turns]</t>
  </si>
  <si>
    <t>014: 2BR_2nd Bull Run (Historical) [81 Turns]</t>
  </si>
  <si>
    <t>!historical 2. Brandy Station - June 9 [47 Turns]</t>
  </si>
  <si>
    <t>001: Columbia [23 Turns]</t>
  </si>
  <si>
    <t>011: Spring Hill V.2 [15 Turns]</t>
  </si>
  <si>
    <t>14: Concerted Effort [24 Turns]</t>
  </si>
  <si>
    <t>02h: Out of the Mist [36 Turns]</t>
  </si>
  <si>
    <t>09: Brawner’s Brawl [12 Turns]</t>
  </si>
  <si>
    <t>WDS Shiloh</t>
  </si>
  <si>
    <t>080: Jk_Battle of Jackson [46 Turns]</t>
  </si>
  <si>
    <t>Stan Jezior, USA</t>
  </si>
  <si>
    <t>WDS Overland</t>
  </si>
  <si>
    <t>!HIST_Weather 1. Gettysburg - July 1 - 3 1863 [156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</si>
</sst>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3">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5" sqref="M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87</v>
      </c>
      <c r="B4" s="23">
        <v>1999</v>
      </c>
      <c r="C4" s="2"/>
      <c r="D4" s="43" t="s">
        <v>167</v>
      </c>
      <c r="E4" s="47"/>
      <c r="F4" s="47"/>
      <c r="G4" s="47"/>
      <c r="H4" s="47"/>
      <c r="I4" s="47"/>
      <c r="J4" s="47"/>
      <c r="K4" s="47"/>
      <c r="L4" s="2"/>
      <c r="M4" s="66" t="s">
        <v>92</v>
      </c>
      <c r="N4" s="67"/>
      <c r="O4" s="67"/>
      <c r="P4" s="67"/>
      <c r="Q4" s="67"/>
      <c r="R4" s="68"/>
      <c r="S4" s="2"/>
      <c r="T4" s="70" t="s">
        <v>114</v>
      </c>
      <c r="U4" s="71"/>
      <c r="V4" s="2"/>
      <c r="W4" s="70" t="s">
        <v>115</v>
      </c>
      <c r="X4" s="71"/>
      <c r="Y4" s="2"/>
      <c r="Z4" s="74" t="s">
        <v>116</v>
      </c>
      <c r="AA4" s="75"/>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10</v>
      </c>
      <c r="O5" s="27">
        <v>2011</v>
      </c>
      <c r="P5" s="28" cm="1">
        <f t="array" ref="P5">SUMPRODUCT(--(YEAR('OBD File'!$B$3:$B$2000)=$O5))</f>
        <v>4</v>
      </c>
      <c r="Q5" s="27">
        <v>2021</v>
      </c>
      <c r="R5" s="28" cm="1">
        <f t="array" ref="R5">SUMPRODUCT(--(YEAR('OBD File'!$B$3:$B$2000)=$Q5))</f>
        <v>4</v>
      </c>
      <c r="S5" s="2"/>
      <c r="T5" s="72"/>
      <c r="U5" s="73"/>
      <c r="V5" s="2"/>
      <c r="W5" s="72"/>
      <c r="X5" s="73"/>
      <c r="Y5" s="2"/>
      <c r="Z5" s="76"/>
      <c r="AA5" s="77"/>
      <c r="AB5" s="2"/>
    </row>
    <row r="6" spans="1:28" ht="15" customHeight="1" x14ac:dyDescent="0.25">
      <c r="A6" s="37" t="s">
        <v>88</v>
      </c>
      <c r="B6" s="23" t="s">
        <v>90</v>
      </c>
      <c r="C6" s="2"/>
      <c r="D6" s="23">
        <f>D10+D14+D18+D22</f>
        <v>23</v>
      </c>
      <c r="E6" s="23">
        <f t="shared" ref="E6:H6" si="0">E10+E14+E18+E22</f>
        <v>5</v>
      </c>
      <c r="F6" s="23">
        <f t="shared" si="0"/>
        <v>4</v>
      </c>
      <c r="G6" s="23">
        <f t="shared" si="0"/>
        <v>2</v>
      </c>
      <c r="H6" s="23">
        <f t="shared" si="0"/>
        <v>4</v>
      </c>
      <c r="I6" s="54">
        <f>SUM(D6:H6)</f>
        <v>38</v>
      </c>
      <c r="J6" s="55">
        <f>(2*(D6+E6)+F6)/(2*I6)</f>
        <v>0.78947368421052633</v>
      </c>
      <c r="K6" s="55">
        <f>(2*(G6+H6)+F6)/(2*I6)</f>
        <v>0.21052631578947367</v>
      </c>
      <c r="L6" s="2"/>
      <c r="M6" s="27">
        <v>2002</v>
      </c>
      <c r="N6" s="28" cm="1">
        <f t="array" ref="N6">SUMPRODUCT(--(YEAR('OBD File'!$B$3:$B$2000)=$M6))</f>
        <v>1</v>
      </c>
      <c r="O6" s="27">
        <v>2012</v>
      </c>
      <c r="P6" s="28" cm="1">
        <f t="array" ref="P6">SUMPRODUCT(--(YEAR('OBD File'!$B$3:$B$2000)=$O6))</f>
        <v>1</v>
      </c>
      <c r="Q6" s="27">
        <v>2022</v>
      </c>
      <c r="R6" s="28" cm="1">
        <f t="array" ref="R6">SUMPRODUCT(--(YEAR('OBD File'!$B$3:$B$2000)=$Q6))</f>
        <v>3</v>
      </c>
      <c r="S6" s="2"/>
      <c r="T6" s="78" t="s">
        <v>118</v>
      </c>
      <c r="U6" s="79"/>
      <c r="V6" s="31">
        <f>COUNTIFS('DOR Games'!G2:G4993,"WDS Antietam")</f>
        <v>11</v>
      </c>
      <c r="W6" s="78" t="s">
        <v>118</v>
      </c>
      <c r="X6" s="79"/>
      <c r="Y6" s="31">
        <f>COUNTIFS('DOR Games'!G2:G4994,"TS Antietam")</f>
        <v>6</v>
      </c>
      <c r="Z6" s="78" t="s">
        <v>119</v>
      </c>
      <c r="AA6" s="7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4</v>
      </c>
      <c r="O7" s="27">
        <v>2013</v>
      </c>
      <c r="P7" s="28" cm="1">
        <f t="array" ref="P7">SUMPRODUCT(--(YEAR('OBD File'!$B$3:$B$2000)=$O7))</f>
        <v>0</v>
      </c>
      <c r="Q7" s="27">
        <v>2023</v>
      </c>
      <c r="R7" s="28" cm="1">
        <f t="array" ref="R7">SUMPRODUCT(--(YEAR('OBD File'!$B$3:$B$2000)=$Q7))</f>
        <v>0</v>
      </c>
      <c r="S7" s="2"/>
      <c r="T7" s="78" t="s">
        <v>120</v>
      </c>
      <c r="U7" s="79"/>
      <c r="V7" s="31">
        <f>COUNTIFS('DOR Games'!G2:G4994,"WDS Atlanta")</f>
        <v>0</v>
      </c>
      <c r="W7" s="78" t="s">
        <v>121</v>
      </c>
      <c r="X7" s="79"/>
      <c r="Y7" s="31">
        <f>COUNTIFS('DOR Games'!G2:G4994,"TS Bull Run")</f>
        <v>4</v>
      </c>
      <c r="Z7" s="78" t="s">
        <v>176</v>
      </c>
      <c r="AA7" s="7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8" t="s">
        <v>123</v>
      </c>
      <c r="U8" s="79"/>
      <c r="V8" s="31">
        <f>COUNTIFS('DOR Games'!G2:G4995,"WDS Chancellorsville")</f>
        <v>0</v>
      </c>
      <c r="W8" s="78" t="s">
        <v>124</v>
      </c>
      <c r="X8" s="79"/>
      <c r="Y8" s="31">
        <f>COUNTIFS('DOR Games'!G2:G4995,"TS Chickamauga")</f>
        <v>1</v>
      </c>
      <c r="Z8" s="78" t="s">
        <v>122</v>
      </c>
      <c r="AA8" s="79"/>
      <c r="AB8" s="31">
        <f>COUNTIFS('DOR Games'!$G:$G,"MATRIX- Forge of Freedom")</f>
        <v>0</v>
      </c>
    </row>
    <row r="9" spans="1:28" ht="15" customHeight="1" x14ac:dyDescent="0.25">
      <c r="A9" s="39" t="s">
        <v>151</v>
      </c>
      <c r="B9" s="57">
        <f>SUM(B10:B11)</f>
        <v>1144.5250000000001</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3</v>
      </c>
      <c r="S9" s="2"/>
      <c r="T9" s="78" t="s">
        <v>124</v>
      </c>
      <c r="U9" s="79"/>
      <c r="V9" s="31">
        <f>COUNTIFS('DOR Games'!G2:G4996,"WDS Chickamauga")</f>
        <v>0</v>
      </c>
      <c r="W9" s="78" t="s">
        <v>128</v>
      </c>
      <c r="X9" s="79"/>
      <c r="Y9" s="31">
        <f>COUNTIFS('DOR Games'!G2:G4996,"TS Gettysburg")</f>
        <v>4</v>
      </c>
      <c r="Z9" s="78" t="s">
        <v>125</v>
      </c>
      <c r="AA9" s="79"/>
      <c r="AB9" s="31">
        <f>COUNTIFS('DOR Games'!$G:$G,"War Between The States (WBTS)")</f>
        <v>0</v>
      </c>
    </row>
    <row r="10" spans="1:28" x14ac:dyDescent="0.25">
      <c r="A10" s="40" t="s">
        <v>93</v>
      </c>
      <c r="B10" s="58">
        <f>'OBD File'!D3</f>
        <v>292.125</v>
      </c>
      <c r="C10" s="2"/>
      <c r="D10" s="23">
        <f>'DOR Games'!BH4</f>
        <v>14</v>
      </c>
      <c r="E10" s="23">
        <f>'DOR Games'!BI4</f>
        <v>3</v>
      </c>
      <c r="F10" s="23">
        <f>'DOR Games'!BJ4</f>
        <v>1</v>
      </c>
      <c r="G10" s="23">
        <f>'DOR Games'!BK4</f>
        <v>1</v>
      </c>
      <c r="H10" s="23">
        <f>'DOR Games'!BL4</f>
        <v>2</v>
      </c>
      <c r="I10" s="54">
        <f>SUM(D10:H10)</f>
        <v>21</v>
      </c>
      <c r="J10" s="55">
        <f>(2*(D10+E10)+F10)/(2*I10)</f>
        <v>0.83333333333333337</v>
      </c>
      <c r="K10" s="55">
        <f>(2*(G10+H10)+F10)/(2*I10)</f>
        <v>0.16666666666666666</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8" t="s">
        <v>129</v>
      </c>
      <c r="U10" s="79"/>
      <c r="V10" s="31">
        <f>COUNTIFS('DOR Games'!G2:G4997,"WDS Corinth")</f>
        <v>2</v>
      </c>
      <c r="W10" s="78" t="s">
        <v>130</v>
      </c>
      <c r="X10" s="79"/>
      <c r="Y10" s="31">
        <f>COUNTIFS('DOR Games'!G2:G4997,"TS Shiloh")</f>
        <v>0</v>
      </c>
      <c r="Z10" s="2"/>
      <c r="AA10" s="2"/>
      <c r="AB10" s="2"/>
    </row>
    <row r="11" spans="1:28" x14ac:dyDescent="0.25">
      <c r="A11" s="40" t="s">
        <v>94</v>
      </c>
      <c r="B11" s="58">
        <f>'OBD File'!M3</f>
        <v>852.4</v>
      </c>
      <c r="C11" s="2"/>
      <c r="D11" s="2"/>
      <c r="E11" s="2"/>
      <c r="F11" s="2"/>
      <c r="G11" s="2"/>
      <c r="H11" s="2"/>
      <c r="I11" s="2"/>
      <c r="J11" s="2"/>
      <c r="K11" s="2"/>
      <c r="L11" s="2"/>
      <c r="M11" s="27">
        <v>2007</v>
      </c>
      <c r="N11" s="28" cm="1">
        <f t="array" ref="N11">SUMPRODUCT(--(YEAR('OBD File'!$B$3:$B$2000)=$M11))</f>
        <v>2</v>
      </c>
      <c r="O11" s="27">
        <v>2017</v>
      </c>
      <c r="P11" s="28" cm="1">
        <f t="array" ref="P11">SUMPRODUCT(--(YEAR('OBD File'!$B$3:$B$2000)=$O11))</f>
        <v>0</v>
      </c>
      <c r="Q11" s="27">
        <v>2027</v>
      </c>
      <c r="R11" s="28" cm="1">
        <f t="array" ref="R11">SUMPRODUCT(--(YEAR('OBD File'!$B$3:$B$2000)=$Q11))</f>
        <v>0</v>
      </c>
      <c r="S11" s="2"/>
      <c r="T11" s="78" t="s">
        <v>131</v>
      </c>
      <c r="U11" s="79"/>
      <c r="V11" s="31">
        <f>COUNTIFS('DOR Games'!G2:G4998,"WDS Civil War Battles")</f>
        <v>0</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8" t="s">
        <v>132</v>
      </c>
      <c r="U12" s="79"/>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3</v>
      </c>
      <c r="O13" s="27">
        <v>2019</v>
      </c>
      <c r="P13" s="28" cm="1">
        <f t="array" ref="P13">SUMPRODUCT(--(YEAR('OBD File'!$B$3:$B$2000)=$O13))</f>
        <v>0</v>
      </c>
      <c r="Q13" s="27">
        <v>2029</v>
      </c>
      <c r="R13" s="28" cm="1">
        <f t="array" ref="R13">SUMPRODUCT(--(YEAR('OBD File'!$B$3:$B$2000)=$Q13))</f>
        <v>0</v>
      </c>
      <c r="S13" s="2"/>
      <c r="T13" s="78" t="s">
        <v>133</v>
      </c>
      <c r="U13" s="79"/>
      <c r="V13" s="31">
        <f>COUNTIFS('DOR Games'!G2:G4999,"WDS Franklin")</f>
        <v>2</v>
      </c>
      <c r="W13" s="2"/>
      <c r="X13" s="2"/>
      <c r="Y13" s="2"/>
      <c r="Z13" s="2"/>
      <c r="AA13" s="2"/>
      <c r="AB13" s="2"/>
    </row>
    <row r="14" spans="1:28" ht="15" customHeight="1" x14ac:dyDescent="0.25">
      <c r="A14" s="29" t="s">
        <v>98</v>
      </c>
      <c r="B14" s="30">
        <v>30</v>
      </c>
      <c r="C14" s="2"/>
      <c r="D14" s="23">
        <f>'DOR Games'!BH9</f>
        <v>9</v>
      </c>
      <c r="E14" s="23">
        <f>'DOR Games'!BI9</f>
        <v>2</v>
      </c>
      <c r="F14" s="23">
        <f>'DOR Games'!BJ9</f>
        <v>3</v>
      </c>
      <c r="G14" s="23">
        <f>'DOR Games'!BK9</f>
        <v>1</v>
      </c>
      <c r="H14" s="23">
        <f>'DOR Games'!BL9</f>
        <v>2</v>
      </c>
      <c r="I14" s="54">
        <f>SUM(D14:H14)</f>
        <v>17</v>
      </c>
      <c r="J14" s="55">
        <f>(2*(D14+E14)+F14)/(2*I14)</f>
        <v>0.73529411764705888</v>
      </c>
      <c r="K14" s="55">
        <f>(2*(G14+H14)+F14)/(2*I14)</f>
        <v>0.26470588235294118</v>
      </c>
      <c r="L14" s="2"/>
      <c r="M14" s="27">
        <v>2010</v>
      </c>
      <c r="N14" s="28" cm="1">
        <f t="array" ref="N14">SUMPRODUCT(--(YEAR('OBD File'!$B$3:$B$2000)=$M14))</f>
        <v>3</v>
      </c>
      <c r="O14" s="27">
        <v>2020</v>
      </c>
      <c r="P14" s="28" cm="1">
        <f t="array" ref="P14">SUMPRODUCT(--(YEAR('OBD File'!$B$3:$B$2000)=$O14))</f>
        <v>0</v>
      </c>
      <c r="Q14" s="27">
        <v>2030</v>
      </c>
      <c r="R14" s="28" cm="1">
        <f t="array" ref="R14">SUMPRODUCT(--(YEAR('OBD File'!$B$3:$B$2000)=$Q14))</f>
        <v>0</v>
      </c>
      <c r="S14" s="2"/>
      <c r="T14" s="78" t="s">
        <v>128</v>
      </c>
      <c r="U14" s="79"/>
      <c r="V14" s="31">
        <f>COUNTIFS('DOR Games'!G2:G5000,"WDS Gettysburg")</f>
        <v>6</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0" t="s">
        <v>110</v>
      </c>
      <c r="Q15" s="81"/>
      <c r="R15" s="23">
        <f>SUM(N5:N14,P5:P14,R5:R14)</f>
        <v>38</v>
      </c>
      <c r="S15" s="2"/>
      <c r="T15" s="78" t="s">
        <v>135</v>
      </c>
      <c r="U15" s="79"/>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8" t="s">
        <v>137</v>
      </c>
      <c r="U16" s="79"/>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78" t="s">
        <v>140</v>
      </c>
      <c r="U17" s="79"/>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401</v>
      </c>
      <c r="O18" s="27">
        <v>2011</v>
      </c>
      <c r="P18" s="28" cm="1">
        <f t="array" ref="P18">SUMPRODUCT(--(YEAR('DOR Games'!B$2:$B$5000)=2011),'DOR Games'!$J$2:$J$5000)</f>
        <v>92</v>
      </c>
      <c r="Q18" s="27">
        <v>2021</v>
      </c>
      <c r="R18" s="28" cm="1">
        <f t="array" ref="R18">SUMPRODUCT(--(YEAR('DOR Games'!B$2:$B$5000)=2021),'DOR Games'!$J$2:$J$5000)</f>
        <v>92</v>
      </c>
      <c r="S18" s="2"/>
      <c r="T18" s="78" t="s">
        <v>142</v>
      </c>
      <c r="U18" s="79"/>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95</v>
      </c>
      <c r="O19" s="27">
        <v>2012</v>
      </c>
      <c r="P19" s="28" cm="1">
        <f t="array" ref="P19">SUMPRODUCT(--(YEAR('DOR Games'!B$2:$B$5000)=2012),'DOR Games'!$J$2:$J$5000)</f>
        <v>32</v>
      </c>
      <c r="Q19" s="27">
        <v>2022</v>
      </c>
      <c r="R19" s="28" cm="1">
        <f t="array" ref="R19">SUMPRODUCT(--(YEAR('DOR Games'!B$2:$B$5000)=2022),'DOR Games'!$J$2:$J$5000)</f>
        <v>75</v>
      </c>
      <c r="S19" s="2"/>
      <c r="T19" s="78" t="s">
        <v>145</v>
      </c>
      <c r="U19" s="79"/>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92</v>
      </c>
      <c r="O20" s="27">
        <v>2013</v>
      </c>
      <c r="P20" s="28" cm="1">
        <f t="array" ref="P20">SUMPRODUCT(--(YEAR('DOR Games'!B$2:$B$5000)=2013),'DOR Games'!$J$2:$J$5000)</f>
        <v>0</v>
      </c>
      <c r="Q20" s="27">
        <v>2023</v>
      </c>
      <c r="R20" s="28" cm="1">
        <f t="array" ref="R20">SUMPRODUCT(--(YEAR('DOR Games'!B$2:$B$5000)=2023),'DOR Games'!$J$2:$J$5000)</f>
        <v>0</v>
      </c>
      <c r="S20" s="2"/>
      <c r="T20" s="78" t="s">
        <v>130</v>
      </c>
      <c r="U20" s="79"/>
      <c r="V20" s="31">
        <f>COUNTIFS('DOR Games'!G2:G5006,"WDS Shiloh")</f>
        <v>1</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8" t="s">
        <v>148</v>
      </c>
      <c r="U21" s="79"/>
      <c r="V21" s="31">
        <f>COUNTIFS('DOR Games'!G2:G5007,"WDS Vicksburg")</f>
        <v>0</v>
      </c>
      <c r="W21" s="2"/>
      <c r="X21" s="2"/>
      <c r="Y21" s="2"/>
      <c r="Z21" s="80" t="s">
        <v>110</v>
      </c>
      <c r="AA21" s="81"/>
      <c r="AB21" s="36">
        <f>SUM(V6:V21,Y6:Y10,AB6:AB8)</f>
        <v>38</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143</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96</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2" t="s">
        <v>166</v>
      </c>
      <c r="J26" s="82"/>
      <c r="K26" s="82"/>
      <c r="L26" s="2"/>
      <c r="M26" s="27">
        <v>2009</v>
      </c>
      <c r="N26" s="28" cm="1">
        <f t="array" ref="N26">SUMPRODUCT(--(YEAR('DOR Games'!B$2:$B$5000)=2009),'DOR Games'!$J$2:$J$5000)</f>
        <v>31</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38</v>
      </c>
      <c r="K27" s="2"/>
      <c r="L27" s="2"/>
      <c r="M27" s="27">
        <v>2010</v>
      </c>
      <c r="N27" s="28" cm="1">
        <f t="array" ref="N27">SUMPRODUCT(--(YEAR('DOR Games'!B$2:$B$5000)=2010),'DOR Games'!$J$2:$J$5000)</f>
        <v>75</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60">
        <f>SUM('DOR Games'!J:J)</f>
        <v>1224</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844</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380</v>
      </c>
      <c r="J31" s="2"/>
      <c r="K31" s="2"/>
      <c r="L31" s="2"/>
      <c r="M31" s="2"/>
      <c r="N31" s="2"/>
      <c r="O31" s="32" t="s">
        <v>138</v>
      </c>
      <c r="P31" s="33">
        <f>COUNTIFS('DOR Games'!$J$2:$J$5000,"&gt;=10",'DOR Games'!$J$2:$J$5000,"&lt;=49")</f>
        <v>30</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0</v>
      </c>
      <c r="J32" s="2"/>
      <c r="K32" s="2"/>
      <c r="L32" s="2"/>
      <c r="M32" s="2"/>
      <c r="N32" s="2"/>
      <c r="O32" s="32" t="s">
        <v>141</v>
      </c>
      <c r="P32" s="33">
        <f>COUNTIFS('DOR Games'!$J$2:$J$5000,"&gt;=50",'DOR Games'!$J$2:$J$5000,"&lt;=99")</f>
        <v>6</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0</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32.210526315789473</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578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5" workbookViewId="0">
      <selection activeCell="D35" sqref="D3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44" t="s">
        <v>159</v>
      </c>
      <c r="G2" s="44" t="s">
        <v>162</v>
      </c>
      <c r="H2" s="44" t="s">
        <v>161</v>
      </c>
      <c r="I2" s="11" t="s">
        <v>80</v>
      </c>
      <c r="K2" s="78" t="s">
        <v>93</v>
      </c>
      <c r="L2" s="79"/>
      <c r="M2" s="78" t="s">
        <v>94</v>
      </c>
      <c r="N2" s="79"/>
    </row>
    <row r="3" spans="1:14" x14ac:dyDescent="0.25">
      <c r="A3" s="65">
        <f>'DOR Games'!A2</f>
        <v>58</v>
      </c>
      <c r="B3" s="16">
        <f>'DOR Games'!B2</f>
        <v>36904</v>
      </c>
      <c r="C3" s="45">
        <f>'DOR Games'!AH2</f>
        <v>3.7199999999999998</v>
      </c>
      <c r="D3" s="46">
        <f>SUM($C$3:$C$5000)</f>
        <v>292.125</v>
      </c>
      <c r="F3" s="16">
        <v>37003</v>
      </c>
      <c r="G3" s="21" t="s">
        <v>180</v>
      </c>
      <c r="H3" s="21">
        <v>2</v>
      </c>
      <c r="I3" s="46">
        <f>SUM(H3:H5000)</f>
        <v>852.4</v>
      </c>
      <c r="K3" s="95">
        <f>D3</f>
        <v>292.125</v>
      </c>
      <c r="L3" s="96"/>
      <c r="M3" s="95">
        <f>I3</f>
        <v>852.4</v>
      </c>
      <c r="N3" s="96"/>
    </row>
    <row r="4" spans="1:14" x14ac:dyDescent="0.25">
      <c r="A4" s="65">
        <f>'DOR Games'!A3</f>
        <v>358</v>
      </c>
      <c r="B4" s="16">
        <f>'DOR Games'!B3</f>
        <v>36965</v>
      </c>
      <c r="C4" s="45">
        <f>'DOR Games'!AH3</f>
        <v>2.1799999999999997</v>
      </c>
      <c r="F4" s="16">
        <v>37032</v>
      </c>
      <c r="G4" s="21" t="s">
        <v>181</v>
      </c>
      <c r="H4" s="21">
        <v>3</v>
      </c>
      <c r="L4" s="86" t="s">
        <v>97</v>
      </c>
      <c r="M4" s="87"/>
    </row>
    <row r="5" spans="1:14" x14ac:dyDescent="0.25">
      <c r="A5" s="65">
        <f>'DOR Games'!A4</f>
        <v>400</v>
      </c>
      <c r="B5" s="16">
        <f>'DOR Games'!B4</f>
        <v>36975</v>
      </c>
      <c r="C5" s="45">
        <f>'DOR Games'!AH4</f>
        <v>2.74</v>
      </c>
      <c r="F5" s="16">
        <v>37066</v>
      </c>
      <c r="G5" s="21" t="s">
        <v>182</v>
      </c>
      <c r="H5" s="21">
        <v>3</v>
      </c>
      <c r="L5" s="88">
        <f>SUM(K3+M3)</f>
        <v>1144.5250000000001</v>
      </c>
      <c r="M5" s="89"/>
    </row>
    <row r="6" spans="1:14" x14ac:dyDescent="0.25">
      <c r="A6" s="65">
        <f>'DOR Games'!A5</f>
        <v>472</v>
      </c>
      <c r="B6" s="16">
        <f>'DOR Games'!B5</f>
        <v>36988</v>
      </c>
      <c r="C6" s="45">
        <f>'DOR Games'!AH5</f>
        <v>7.48</v>
      </c>
      <c r="F6" s="16">
        <v>37124</v>
      </c>
      <c r="G6" s="21" t="s">
        <v>183</v>
      </c>
      <c r="H6" s="21">
        <v>1</v>
      </c>
      <c r="L6" s="90"/>
      <c r="M6" s="91"/>
    </row>
    <row r="7" spans="1:14" x14ac:dyDescent="0.25">
      <c r="A7" s="65">
        <f>'DOR Games'!A6</f>
        <v>486</v>
      </c>
      <c r="B7" s="16">
        <f>'DOR Games'!B6</f>
        <v>36990</v>
      </c>
      <c r="C7" s="45">
        <f>'DOR Games'!AH6</f>
        <v>11.64</v>
      </c>
      <c r="F7" s="16">
        <v>37164</v>
      </c>
      <c r="G7" s="21" t="s">
        <v>184</v>
      </c>
      <c r="H7" s="21">
        <v>1</v>
      </c>
    </row>
    <row r="8" spans="1:14" x14ac:dyDescent="0.25">
      <c r="A8" s="65">
        <f>'DOR Games'!A7</f>
        <v>620</v>
      </c>
      <c r="B8" s="16">
        <f>'DOR Games'!B7</f>
        <v>37017</v>
      </c>
      <c r="C8" s="45">
        <f>'DOR Games'!AH7</f>
        <v>4.84</v>
      </c>
      <c r="F8" s="16">
        <v>37230</v>
      </c>
      <c r="G8" s="21" t="s">
        <v>185</v>
      </c>
      <c r="H8" s="21">
        <v>10</v>
      </c>
    </row>
    <row r="9" spans="1:14" x14ac:dyDescent="0.25">
      <c r="A9" s="65">
        <f>'DOR Games'!A8</f>
        <v>693</v>
      </c>
      <c r="B9" s="16">
        <f>'DOR Games'!B8</f>
        <v>37033</v>
      </c>
      <c r="C9" s="45">
        <f>'DOR Games'!AH8</f>
        <v>15.28</v>
      </c>
      <c r="F9" s="16">
        <v>37424</v>
      </c>
      <c r="G9" s="21" t="s">
        <v>186</v>
      </c>
      <c r="H9" s="21">
        <v>1</v>
      </c>
    </row>
    <row r="10" spans="1:14" x14ac:dyDescent="0.25">
      <c r="A10" s="65">
        <f>'DOR Games'!A9</f>
        <v>934</v>
      </c>
      <c r="B10" s="16">
        <f>'DOR Games'!B9</f>
        <v>37109</v>
      </c>
      <c r="C10" s="45">
        <f>'DOR Games'!AH9</f>
        <v>23.1</v>
      </c>
      <c r="F10" s="16">
        <v>37461</v>
      </c>
      <c r="G10" s="21" t="s">
        <v>187</v>
      </c>
      <c r="H10" s="21">
        <v>5</v>
      </c>
    </row>
    <row r="11" spans="1:14" x14ac:dyDescent="0.25">
      <c r="A11" s="65">
        <f>'DOR Games'!A10</f>
        <v>997</v>
      </c>
      <c r="B11" s="16">
        <f>'DOR Games'!B10</f>
        <v>37125</v>
      </c>
      <c r="C11" s="45">
        <f>'DOR Games'!AH10</f>
        <v>1.76</v>
      </c>
      <c r="F11" s="16">
        <v>37529</v>
      </c>
      <c r="G11" s="21" t="s">
        <v>188</v>
      </c>
      <c r="H11" s="21">
        <v>5</v>
      </c>
    </row>
    <row r="12" spans="1:14" x14ac:dyDescent="0.25">
      <c r="A12" s="65">
        <f>'DOR Games'!A11</f>
        <v>1144</v>
      </c>
      <c r="B12" s="16">
        <f>'DOR Games'!B11</f>
        <v>37170</v>
      </c>
      <c r="C12" s="45">
        <f>'DOR Games'!AH11</f>
        <v>8.25</v>
      </c>
      <c r="F12" s="16">
        <v>37725</v>
      </c>
      <c r="G12" s="21" t="s">
        <v>189</v>
      </c>
      <c r="H12" s="21">
        <v>1</v>
      </c>
    </row>
    <row r="13" spans="1:14" x14ac:dyDescent="0.25">
      <c r="A13" s="65">
        <f>'DOR Games'!A12</f>
        <v>1496</v>
      </c>
      <c r="B13" s="16">
        <f>'DOR Games'!B12</f>
        <v>37271</v>
      </c>
      <c r="C13" s="45">
        <f>'DOR Games'!AH12</f>
        <v>22.8</v>
      </c>
      <c r="F13" s="16">
        <v>37755</v>
      </c>
      <c r="G13" s="21" t="s">
        <v>190</v>
      </c>
      <c r="H13" s="21">
        <v>1</v>
      </c>
    </row>
    <row r="14" spans="1:14" x14ac:dyDescent="0.25">
      <c r="A14" s="65">
        <f>'DOR Games'!A13</f>
        <v>3733</v>
      </c>
      <c r="B14" s="16">
        <f>'DOR Games'!B13</f>
        <v>37765</v>
      </c>
      <c r="C14" s="45">
        <f>'DOR Games'!AH13</f>
        <v>12.48</v>
      </c>
      <c r="F14" s="16">
        <v>37815</v>
      </c>
      <c r="G14" s="21" t="s">
        <v>191</v>
      </c>
      <c r="H14" s="21">
        <v>7</v>
      </c>
    </row>
    <row r="15" spans="1:14" x14ac:dyDescent="0.25">
      <c r="A15" s="65">
        <f>'DOR Games'!A14</f>
        <v>3741</v>
      </c>
      <c r="B15" s="16">
        <f>'DOR Games'!B14</f>
        <v>37765</v>
      </c>
      <c r="C15" s="45">
        <f>'DOR Games'!AH14</f>
        <v>3.8</v>
      </c>
      <c r="F15" s="16">
        <v>37843</v>
      </c>
      <c r="G15" s="21" t="s">
        <v>192</v>
      </c>
      <c r="H15" s="21">
        <v>7</v>
      </c>
    </row>
    <row r="16" spans="1:14" x14ac:dyDescent="0.25">
      <c r="A16" s="65">
        <f>'DOR Games'!A15</f>
        <v>4126</v>
      </c>
      <c r="B16" s="16">
        <f>'DOR Games'!B15</f>
        <v>37857</v>
      </c>
      <c r="C16" s="45">
        <f>'DOR Games'!AH15</f>
        <v>9.1199999999999992</v>
      </c>
      <c r="F16" s="16">
        <v>37875</v>
      </c>
      <c r="G16" s="21" t="s">
        <v>193</v>
      </c>
      <c r="H16" s="21">
        <v>8</v>
      </c>
    </row>
    <row r="17" spans="1:8" x14ac:dyDescent="0.25">
      <c r="A17" s="65">
        <f>'DOR Games'!A16</f>
        <v>4542</v>
      </c>
      <c r="B17" s="16">
        <f>'DOR Games'!B16</f>
        <v>37939</v>
      </c>
      <c r="C17" s="45">
        <f>'DOR Games'!AH16</f>
        <v>2.1799999999999997</v>
      </c>
      <c r="F17" s="16">
        <v>37942</v>
      </c>
      <c r="G17" s="21" t="s">
        <v>194</v>
      </c>
      <c r="H17" s="21">
        <v>8</v>
      </c>
    </row>
    <row r="18" spans="1:8" x14ac:dyDescent="0.25">
      <c r="A18" s="65">
        <f>'DOR Games'!A17</f>
        <v>9961</v>
      </c>
      <c r="B18" s="16">
        <f>'DOR Games'!B17</f>
        <v>39366</v>
      </c>
      <c r="C18" s="45">
        <f>'DOR Games'!AH17</f>
        <v>22.84</v>
      </c>
      <c r="F18" s="16">
        <v>38184</v>
      </c>
      <c r="G18" s="21" t="s">
        <v>195</v>
      </c>
      <c r="H18" s="21">
        <v>5</v>
      </c>
    </row>
    <row r="19" spans="1:8" x14ac:dyDescent="0.25">
      <c r="A19" s="65">
        <f>'DOR Games'!A18</f>
        <v>10122</v>
      </c>
      <c r="B19" s="16">
        <f>'DOR Games'!B18</f>
        <v>39407</v>
      </c>
      <c r="C19" s="45">
        <f>'DOR Games'!AH18</f>
        <v>2.25</v>
      </c>
      <c r="F19" s="16">
        <v>38532</v>
      </c>
      <c r="G19" s="21" t="s">
        <v>196</v>
      </c>
      <c r="H19" s="21">
        <v>471.4</v>
      </c>
    </row>
    <row r="20" spans="1:8" x14ac:dyDescent="0.25">
      <c r="A20" s="65">
        <f>'DOR Games'!A19</f>
        <v>12545</v>
      </c>
      <c r="B20" s="16">
        <f>'DOR Games'!B19</f>
        <v>39989</v>
      </c>
      <c r="C20" s="45">
        <f>'DOR Games'!AH19</f>
        <v>1.8</v>
      </c>
      <c r="F20" s="16">
        <v>38616</v>
      </c>
      <c r="G20" s="21" t="s">
        <v>197</v>
      </c>
      <c r="H20" s="21">
        <v>3</v>
      </c>
    </row>
    <row r="21" spans="1:8" x14ac:dyDescent="0.25">
      <c r="A21" s="65">
        <f>'DOR Games'!A20</f>
        <v>13026</v>
      </c>
      <c r="B21" s="16">
        <f>'DOR Games'!B20</f>
        <v>40115</v>
      </c>
      <c r="C21" s="45">
        <f>'DOR Games'!AH20</f>
        <v>1.3399999999999999</v>
      </c>
      <c r="F21" s="16">
        <v>38931</v>
      </c>
      <c r="G21" s="21" t="s">
        <v>198</v>
      </c>
      <c r="H21" s="21">
        <v>5</v>
      </c>
    </row>
    <row r="22" spans="1:8" x14ac:dyDescent="0.25">
      <c r="A22" s="65">
        <f>'DOR Games'!A21</f>
        <v>13229</v>
      </c>
      <c r="B22" s="16">
        <f>'DOR Games'!B21</f>
        <v>40174</v>
      </c>
      <c r="C22" s="45">
        <f>'DOR Games'!AH21</f>
        <v>1.875</v>
      </c>
      <c r="F22" s="16">
        <v>38992</v>
      </c>
      <c r="G22" s="21" t="s">
        <v>199</v>
      </c>
      <c r="H22" s="21">
        <v>5</v>
      </c>
    </row>
    <row r="23" spans="1:8" x14ac:dyDescent="0.25">
      <c r="A23" s="65">
        <f>'DOR Games'!A22</f>
        <v>14112</v>
      </c>
      <c r="B23" s="16">
        <f>'DOR Games'!B22</f>
        <v>40385</v>
      </c>
      <c r="C23" s="45">
        <f>'DOR Games'!AH22</f>
        <v>6.46</v>
      </c>
      <c r="F23" s="16">
        <v>39129</v>
      </c>
      <c r="G23" s="21" t="s">
        <v>200</v>
      </c>
      <c r="H23" s="21">
        <v>15</v>
      </c>
    </row>
    <row r="24" spans="1:8" x14ac:dyDescent="0.25">
      <c r="A24" s="65">
        <f>'DOR Games'!A23</f>
        <v>14436</v>
      </c>
      <c r="B24" s="16">
        <f>'DOR Games'!B23</f>
        <v>40491</v>
      </c>
      <c r="C24" s="45">
        <f>'DOR Games'!AH23</f>
        <v>3.62</v>
      </c>
      <c r="F24" s="16">
        <v>39264</v>
      </c>
      <c r="G24" s="21" t="s">
        <v>201</v>
      </c>
      <c r="H24" s="21">
        <v>20</v>
      </c>
    </row>
    <row r="25" spans="1:8" x14ac:dyDescent="0.25">
      <c r="A25" s="65">
        <f>'DOR Games'!A24</f>
        <v>14560</v>
      </c>
      <c r="B25" s="16">
        <f>'DOR Games'!B24</f>
        <v>40542</v>
      </c>
      <c r="C25" s="45">
        <f>'DOR Games'!AH24</f>
        <v>4.7</v>
      </c>
      <c r="F25" s="16">
        <v>39280</v>
      </c>
      <c r="G25" s="21" t="s">
        <v>202</v>
      </c>
      <c r="H25" s="21">
        <v>5</v>
      </c>
    </row>
    <row r="26" spans="1:8" x14ac:dyDescent="0.25">
      <c r="A26" s="65">
        <f>'DOR Games'!A25</f>
        <v>15012</v>
      </c>
      <c r="B26" s="16">
        <f>'DOR Games'!B25</f>
        <v>40662</v>
      </c>
      <c r="C26" s="45">
        <f>'DOR Games'!AH25</f>
        <v>2.74</v>
      </c>
      <c r="F26" s="16">
        <v>40025</v>
      </c>
      <c r="G26" s="21" t="s">
        <v>203</v>
      </c>
      <c r="H26" s="21">
        <v>3</v>
      </c>
    </row>
    <row r="27" spans="1:8" x14ac:dyDescent="0.25">
      <c r="A27" s="65">
        <f>'DOR Games'!A26</f>
        <v>15096</v>
      </c>
      <c r="B27" s="16">
        <f>'DOR Games'!B26</f>
        <v>40693</v>
      </c>
      <c r="C27" s="45">
        <f>'DOR Games'!AH26</f>
        <v>3.86</v>
      </c>
      <c r="F27" s="16">
        <v>40106</v>
      </c>
      <c r="G27" s="21" t="s">
        <v>204</v>
      </c>
      <c r="H27" s="21">
        <v>9</v>
      </c>
    </row>
    <row r="28" spans="1:8" x14ac:dyDescent="0.25">
      <c r="A28" s="65">
        <f>'DOR Games'!A27</f>
        <v>15559</v>
      </c>
      <c r="B28" s="16">
        <f>'DOR Games'!B27</f>
        <v>40797</v>
      </c>
      <c r="C28" s="45">
        <f>'DOR Games'!AH27</f>
        <v>3.25</v>
      </c>
      <c r="F28" s="16">
        <v>40146</v>
      </c>
      <c r="G28" s="21" t="s">
        <v>205</v>
      </c>
      <c r="H28" s="21">
        <v>1</v>
      </c>
    </row>
    <row r="29" spans="1:8" x14ac:dyDescent="0.25">
      <c r="A29" s="65">
        <f>'DOR Games'!A28</f>
        <v>15659</v>
      </c>
      <c r="B29" s="16">
        <f>'DOR Games'!B28</f>
        <v>40825</v>
      </c>
      <c r="C29" s="45">
        <f>'DOR Games'!AH28</f>
        <v>3.12</v>
      </c>
      <c r="F29" s="16">
        <v>40236</v>
      </c>
      <c r="G29" s="21" t="s">
        <v>206</v>
      </c>
      <c r="H29" s="21">
        <v>1</v>
      </c>
    </row>
    <row r="30" spans="1:8" x14ac:dyDescent="0.25">
      <c r="A30" s="65">
        <f>'DOR Games'!A29</f>
        <v>16703</v>
      </c>
      <c r="B30" s="16">
        <f>'DOR Games'!B29</f>
        <v>41171</v>
      </c>
      <c r="C30" s="45">
        <f>'DOR Games'!AH29</f>
        <v>8</v>
      </c>
      <c r="F30" s="16">
        <v>40276</v>
      </c>
      <c r="G30" s="21" t="s">
        <v>207</v>
      </c>
      <c r="H30" s="21">
        <v>2</v>
      </c>
    </row>
    <row r="31" spans="1:8" x14ac:dyDescent="0.25">
      <c r="A31" s="65">
        <f>'DOR Games'!A30</f>
        <v>21288</v>
      </c>
      <c r="B31" s="16">
        <f>'DOR Games'!B30</f>
        <v>44375</v>
      </c>
      <c r="C31" s="45">
        <f>'DOR Games'!AH30</f>
        <v>5.76</v>
      </c>
      <c r="F31" s="16">
        <v>40296</v>
      </c>
      <c r="G31" s="21" t="s">
        <v>208</v>
      </c>
      <c r="H31" s="21">
        <v>2</v>
      </c>
    </row>
    <row r="32" spans="1:8" x14ac:dyDescent="0.25">
      <c r="A32" s="65">
        <f>'DOR Games'!A31</f>
        <v>21451</v>
      </c>
      <c r="B32" s="16">
        <f>'DOR Games'!B31</f>
        <v>44441</v>
      </c>
      <c r="C32" s="45">
        <f>'DOR Games'!AH31</f>
        <v>9.9600000000000009</v>
      </c>
      <c r="F32" s="16">
        <v>40355</v>
      </c>
      <c r="G32" s="21" t="s">
        <v>209</v>
      </c>
      <c r="H32" s="21">
        <v>1</v>
      </c>
    </row>
    <row r="33" spans="1:8" x14ac:dyDescent="0.25">
      <c r="A33" s="65">
        <f>'DOR Games'!A32</f>
        <v>21545</v>
      </c>
      <c r="B33" s="16">
        <f>'DOR Games'!B32</f>
        <v>44486</v>
      </c>
      <c r="C33" s="45">
        <f>'DOR Games'!AH32</f>
        <v>7.4399999999999995</v>
      </c>
      <c r="F33" s="16">
        <v>40385</v>
      </c>
      <c r="G33" s="21" t="s">
        <v>210</v>
      </c>
      <c r="H33" s="21">
        <v>1</v>
      </c>
    </row>
    <row r="34" spans="1:8" x14ac:dyDescent="0.25">
      <c r="A34" s="65">
        <f>'DOR Games'!A33</f>
        <v>21594</v>
      </c>
      <c r="B34" s="16">
        <f>'DOR Games'!B33</f>
        <v>44516</v>
      </c>
      <c r="C34" s="45">
        <f>'DOR Games'!AH33</f>
        <v>6.6</v>
      </c>
      <c r="F34" s="16">
        <v>40417</v>
      </c>
      <c r="G34" s="21" t="s">
        <v>211</v>
      </c>
      <c r="H34" s="21">
        <v>1</v>
      </c>
    </row>
    <row r="35" spans="1:8" x14ac:dyDescent="0.25">
      <c r="A35" s="65">
        <f>'DOR Games'!A34</f>
        <v>21936</v>
      </c>
      <c r="B35" s="16">
        <f>'DOR Games'!B34</f>
        <v>44681</v>
      </c>
      <c r="C35" s="45">
        <f>'DOR Games'!AH34</f>
        <v>11.36</v>
      </c>
      <c r="F35" s="16">
        <v>40452</v>
      </c>
      <c r="G35" s="21" t="s">
        <v>212</v>
      </c>
      <c r="H35" s="21">
        <v>1</v>
      </c>
    </row>
    <row r="36" spans="1:8" x14ac:dyDescent="0.25">
      <c r="A36" s="65">
        <f>'DOR Games'!A35</f>
        <v>22410</v>
      </c>
      <c r="B36" s="16">
        <f>'DOR Games'!B35</f>
        <v>44890</v>
      </c>
      <c r="C36" s="45">
        <f>'DOR Games'!AH35</f>
        <v>6.98</v>
      </c>
      <c r="F36" s="16">
        <v>40478</v>
      </c>
      <c r="G36" s="21" t="s">
        <v>213</v>
      </c>
      <c r="H36" s="21">
        <v>1</v>
      </c>
    </row>
    <row r="37" spans="1:8" x14ac:dyDescent="0.25">
      <c r="A37" s="65">
        <f>'DOR Games'!A36</f>
        <v>22411</v>
      </c>
      <c r="B37" s="16">
        <f>'DOR Games'!B36</f>
        <v>44890</v>
      </c>
      <c r="C37" s="45">
        <f>'DOR Games'!AH36</f>
        <v>5.2</v>
      </c>
      <c r="F37" s="16">
        <v>40500</v>
      </c>
      <c r="G37" s="21" t="s">
        <v>214</v>
      </c>
      <c r="H37" s="21">
        <v>1</v>
      </c>
    </row>
    <row r="38" spans="1:8" x14ac:dyDescent="0.25">
      <c r="A38" s="65">
        <f>'DOR Games'!A37</f>
        <v>23368</v>
      </c>
      <c r="B38" s="16">
        <f>'DOR Games'!B37</f>
        <v>45778</v>
      </c>
      <c r="C38" s="45">
        <f>'DOR Games'!AH37</f>
        <v>6.32</v>
      </c>
      <c r="F38" s="16">
        <v>40539</v>
      </c>
      <c r="G38" s="21" t="s">
        <v>215</v>
      </c>
      <c r="H38" s="21">
        <v>1</v>
      </c>
    </row>
    <row r="39" spans="1:8" x14ac:dyDescent="0.25">
      <c r="A39" s="65">
        <f>'DOR Games'!A38</f>
        <v>23441</v>
      </c>
      <c r="B39" s="16">
        <f>'DOR Games'!B38</f>
        <v>45839</v>
      </c>
      <c r="C39" s="45">
        <f>'DOR Games'!AH38</f>
        <v>15.56</v>
      </c>
      <c r="F39" s="16">
        <v>40573</v>
      </c>
      <c r="G39" s="21" t="s">
        <v>216</v>
      </c>
      <c r="H39" s="21">
        <v>1</v>
      </c>
    </row>
    <row r="40" spans="1:8" x14ac:dyDescent="0.25">
      <c r="A40" s="65">
        <f>'DOR Games'!A39</f>
        <v>23612</v>
      </c>
      <c r="B40" s="16">
        <f>'DOR Games'!B39</f>
        <v>45992</v>
      </c>
      <c r="C40" s="45">
        <f>'DOR Games'!AH39</f>
        <v>19.72</v>
      </c>
      <c r="F40" s="16">
        <v>40601</v>
      </c>
      <c r="G40" s="21" t="s">
        <v>217</v>
      </c>
      <c r="H40" s="21">
        <v>1</v>
      </c>
    </row>
    <row r="41" spans="1:8" x14ac:dyDescent="0.25">
      <c r="A41" s="16"/>
      <c r="B41" s="16"/>
      <c r="C41" s="45"/>
      <c r="F41" s="16">
        <v>40626</v>
      </c>
      <c r="G41" s="21" t="s">
        <v>218</v>
      </c>
      <c r="H41" s="21">
        <v>1</v>
      </c>
    </row>
    <row r="42" spans="1:8" x14ac:dyDescent="0.25">
      <c r="A42" s="16"/>
      <c r="B42" s="16"/>
      <c r="C42" s="45"/>
      <c r="F42" s="16">
        <v>40649</v>
      </c>
      <c r="G42" s="21" t="s">
        <v>219</v>
      </c>
      <c r="H42" s="21">
        <v>1</v>
      </c>
    </row>
    <row r="43" spans="1:8" x14ac:dyDescent="0.25">
      <c r="A43" s="16"/>
      <c r="B43" s="16"/>
      <c r="C43" s="45"/>
      <c r="F43" s="16">
        <v>40691</v>
      </c>
      <c r="G43" s="21" t="s">
        <v>220</v>
      </c>
      <c r="H43" s="21">
        <v>1</v>
      </c>
    </row>
    <row r="44" spans="1:8" x14ac:dyDescent="0.25">
      <c r="A44" s="16"/>
      <c r="B44" s="16"/>
      <c r="C44" s="45"/>
      <c r="F44" s="16">
        <v>40769</v>
      </c>
      <c r="G44" s="21" t="s">
        <v>221</v>
      </c>
      <c r="H44" s="21">
        <v>2</v>
      </c>
    </row>
    <row r="45" spans="1:8" x14ac:dyDescent="0.25">
      <c r="A45" s="16"/>
      <c r="B45" s="16"/>
      <c r="C45" s="45"/>
      <c r="F45" s="16">
        <v>40820</v>
      </c>
      <c r="G45" s="21" t="s">
        <v>212</v>
      </c>
      <c r="H45" s="21">
        <v>2</v>
      </c>
    </row>
    <row r="46" spans="1:8" x14ac:dyDescent="0.25">
      <c r="A46" s="16"/>
      <c r="B46" s="16"/>
      <c r="C46" s="45"/>
      <c r="F46" s="16">
        <v>40845</v>
      </c>
      <c r="G46" s="21" t="s">
        <v>213</v>
      </c>
      <c r="H46" s="21">
        <v>2</v>
      </c>
    </row>
    <row r="47" spans="1:8" x14ac:dyDescent="0.25">
      <c r="A47" s="16"/>
      <c r="B47" s="16"/>
      <c r="C47" s="45"/>
      <c r="F47" s="16">
        <v>40873</v>
      </c>
      <c r="G47" s="21" t="s">
        <v>214</v>
      </c>
      <c r="H47" s="21">
        <v>2</v>
      </c>
    </row>
    <row r="48" spans="1:8" x14ac:dyDescent="0.25">
      <c r="A48" s="16"/>
      <c r="B48" s="16"/>
      <c r="C48" s="45"/>
      <c r="F48" s="16">
        <v>41121</v>
      </c>
      <c r="G48" s="21" t="s">
        <v>222</v>
      </c>
      <c r="H48" s="21">
        <v>2</v>
      </c>
    </row>
    <row r="49" spans="1:8" x14ac:dyDescent="0.25">
      <c r="A49" s="16"/>
      <c r="B49" s="16"/>
      <c r="C49" s="45"/>
      <c r="F49" s="16">
        <v>41170</v>
      </c>
      <c r="G49" s="21" t="s">
        <v>223</v>
      </c>
      <c r="H49" s="21">
        <v>2</v>
      </c>
    </row>
    <row r="50" spans="1:8" x14ac:dyDescent="0.25">
      <c r="A50" s="16"/>
      <c r="B50" s="16"/>
      <c r="C50" s="45"/>
      <c r="F50" s="16">
        <v>41249</v>
      </c>
      <c r="G50" s="21" t="s">
        <v>224</v>
      </c>
      <c r="H50" s="21">
        <v>4</v>
      </c>
    </row>
    <row r="51" spans="1:8" x14ac:dyDescent="0.25">
      <c r="A51" s="16"/>
      <c r="B51" s="16"/>
      <c r="C51" s="45"/>
      <c r="F51" s="16">
        <v>41281</v>
      </c>
      <c r="G51" s="21" t="s">
        <v>225</v>
      </c>
      <c r="H51" s="21">
        <v>2</v>
      </c>
    </row>
    <row r="52" spans="1:8" x14ac:dyDescent="0.25">
      <c r="A52" s="16"/>
      <c r="B52" s="16"/>
      <c r="C52" s="45"/>
      <c r="F52" s="16">
        <v>41406</v>
      </c>
      <c r="G52" s="21" t="s">
        <v>226</v>
      </c>
      <c r="H52" s="21">
        <v>2</v>
      </c>
    </row>
    <row r="53" spans="1:8" x14ac:dyDescent="0.25">
      <c r="A53" s="16"/>
      <c r="B53" s="16"/>
      <c r="C53" s="45"/>
      <c r="F53" s="16">
        <v>41406</v>
      </c>
      <c r="G53" s="21" t="s">
        <v>227</v>
      </c>
      <c r="H53" s="21">
        <v>4</v>
      </c>
    </row>
    <row r="54" spans="1:8" x14ac:dyDescent="0.25">
      <c r="A54" s="16"/>
      <c r="B54" s="16"/>
      <c r="C54" s="45"/>
      <c r="F54" s="16">
        <v>41419</v>
      </c>
      <c r="G54" s="21" t="s">
        <v>228</v>
      </c>
      <c r="H54" s="21">
        <v>2</v>
      </c>
    </row>
    <row r="55" spans="1:8" x14ac:dyDescent="0.25">
      <c r="A55" s="16"/>
      <c r="B55" s="16"/>
      <c r="C55" s="45"/>
      <c r="F55" s="16">
        <v>41447</v>
      </c>
      <c r="G55" s="21" t="s">
        <v>229</v>
      </c>
      <c r="H55" s="21">
        <v>3</v>
      </c>
    </row>
    <row r="56" spans="1:8" x14ac:dyDescent="0.25">
      <c r="A56" s="16"/>
      <c r="B56" s="16"/>
      <c r="C56" s="45"/>
      <c r="F56" s="16">
        <v>41511</v>
      </c>
      <c r="G56" s="21" t="s">
        <v>230</v>
      </c>
      <c r="H56" s="21">
        <v>2</v>
      </c>
    </row>
    <row r="57" spans="1:8" x14ac:dyDescent="0.25">
      <c r="A57" s="16"/>
      <c r="B57" s="16"/>
      <c r="C57" s="45"/>
      <c r="F57" s="16">
        <v>41511</v>
      </c>
      <c r="G57" s="21" t="s">
        <v>231</v>
      </c>
      <c r="H57" s="21">
        <v>4</v>
      </c>
    </row>
    <row r="58" spans="1:8" x14ac:dyDescent="0.25">
      <c r="A58" s="16"/>
      <c r="B58" s="16"/>
      <c r="C58" s="45"/>
      <c r="F58" s="16">
        <v>41673</v>
      </c>
      <c r="G58" s="21" t="s">
        <v>232</v>
      </c>
      <c r="H58" s="21">
        <v>10</v>
      </c>
    </row>
    <row r="59" spans="1:8" x14ac:dyDescent="0.25">
      <c r="A59" s="16"/>
      <c r="B59" s="16"/>
      <c r="C59" s="45"/>
      <c r="F59" s="16">
        <v>41962</v>
      </c>
      <c r="G59" s="21" t="s">
        <v>233</v>
      </c>
      <c r="H59" s="21">
        <v>0</v>
      </c>
    </row>
    <row r="60" spans="1:8" x14ac:dyDescent="0.25">
      <c r="A60" s="16"/>
      <c r="B60" s="16"/>
      <c r="C60" s="45"/>
      <c r="F60" s="16">
        <v>42189</v>
      </c>
      <c r="G60" s="21" t="s">
        <v>234</v>
      </c>
      <c r="H60" s="21">
        <v>18</v>
      </c>
    </row>
    <row r="61" spans="1:8" x14ac:dyDescent="0.25">
      <c r="A61" s="16"/>
      <c r="B61" s="16"/>
      <c r="C61" s="45"/>
      <c r="F61" s="16">
        <v>42280</v>
      </c>
      <c r="G61" s="21" t="s">
        <v>235</v>
      </c>
      <c r="H61" s="21">
        <v>12</v>
      </c>
    </row>
    <row r="62" spans="1:8" x14ac:dyDescent="0.25">
      <c r="A62" s="16"/>
      <c r="B62" s="16"/>
      <c r="C62" s="45"/>
      <c r="F62" s="16">
        <v>42311</v>
      </c>
      <c r="G62" s="21" t="s">
        <v>236</v>
      </c>
      <c r="H62" s="21">
        <v>3</v>
      </c>
    </row>
    <row r="63" spans="1:8" x14ac:dyDescent="0.25">
      <c r="A63" s="16"/>
      <c r="B63" s="16"/>
      <c r="C63" s="45"/>
      <c r="F63" s="16">
        <v>42862</v>
      </c>
      <c r="G63" s="21" t="s">
        <v>237</v>
      </c>
      <c r="H63" s="21">
        <v>60</v>
      </c>
    </row>
    <row r="64" spans="1:8" x14ac:dyDescent="0.25">
      <c r="A64" s="16"/>
      <c r="B64" s="16"/>
      <c r="C64" s="45"/>
      <c r="F64" s="16">
        <v>42919</v>
      </c>
      <c r="G64" s="21" t="s">
        <v>238</v>
      </c>
      <c r="H64" s="21">
        <v>6</v>
      </c>
    </row>
    <row r="65" spans="1:8" x14ac:dyDescent="0.25">
      <c r="A65" s="16"/>
      <c r="B65" s="16"/>
      <c r="C65" s="45"/>
      <c r="F65" s="16">
        <v>43018</v>
      </c>
      <c r="G65" s="21" t="s">
        <v>239</v>
      </c>
      <c r="H65" s="21">
        <v>15</v>
      </c>
    </row>
    <row r="66" spans="1:8" x14ac:dyDescent="0.25">
      <c r="A66" s="16"/>
      <c r="B66" s="16"/>
      <c r="C66" s="45"/>
      <c r="F66" s="16">
        <v>43390</v>
      </c>
      <c r="G66" s="21" t="s">
        <v>240</v>
      </c>
      <c r="H66" s="21">
        <v>0</v>
      </c>
    </row>
    <row r="67" spans="1:8" x14ac:dyDescent="0.25">
      <c r="A67" s="16"/>
      <c r="B67" s="16"/>
      <c r="C67" s="45"/>
      <c r="F67" s="16">
        <v>43510</v>
      </c>
      <c r="G67" s="21" t="s">
        <v>241</v>
      </c>
      <c r="H67" s="21">
        <v>10</v>
      </c>
    </row>
    <row r="68" spans="1:8" x14ac:dyDescent="0.25">
      <c r="A68" s="16"/>
      <c r="B68" s="16"/>
      <c r="C68" s="45"/>
      <c r="F68" s="16">
        <v>44078</v>
      </c>
      <c r="G68" s="21" t="s">
        <v>242</v>
      </c>
      <c r="H68" s="21">
        <v>5</v>
      </c>
    </row>
    <row r="69" spans="1:8" x14ac:dyDescent="0.25">
      <c r="A69" s="16"/>
      <c r="B69" s="16"/>
      <c r="C69" s="45"/>
      <c r="F69" s="16">
        <v>44297</v>
      </c>
      <c r="G69" s="21" t="s">
        <v>243</v>
      </c>
      <c r="H69" s="21">
        <v>0</v>
      </c>
    </row>
    <row r="70" spans="1:8" x14ac:dyDescent="0.25">
      <c r="A70" s="16"/>
      <c r="B70" s="16"/>
      <c r="C70" s="45"/>
      <c r="F70" s="16">
        <v>44366</v>
      </c>
      <c r="G70" s="21" t="s">
        <v>244</v>
      </c>
      <c r="H70" s="21">
        <v>2</v>
      </c>
    </row>
    <row r="71" spans="1:8" x14ac:dyDescent="0.25">
      <c r="A71" s="16"/>
      <c r="B71" s="16"/>
      <c r="C71" s="45"/>
      <c r="F71" s="16">
        <v>44525</v>
      </c>
      <c r="G71" s="21" t="s">
        <v>245</v>
      </c>
      <c r="H71" s="21">
        <v>10</v>
      </c>
    </row>
    <row r="72" spans="1:8" x14ac:dyDescent="0.25">
      <c r="A72" s="16"/>
      <c r="B72" s="16"/>
      <c r="C72" s="45"/>
      <c r="F72" s="16">
        <v>44667</v>
      </c>
      <c r="G72" s="21" t="s">
        <v>246</v>
      </c>
      <c r="H72" s="21">
        <v>8</v>
      </c>
    </row>
    <row r="73" spans="1:8" x14ac:dyDescent="0.25">
      <c r="A73" s="16"/>
      <c r="B73" s="16"/>
      <c r="C73" s="45"/>
      <c r="F73" s="16">
        <v>44741</v>
      </c>
      <c r="G73" s="21" t="s">
        <v>247</v>
      </c>
      <c r="H73" s="21">
        <v>6</v>
      </c>
    </row>
    <row r="74" spans="1:8" x14ac:dyDescent="0.25">
      <c r="A74" s="16"/>
      <c r="B74" s="16"/>
      <c r="C74" s="45"/>
      <c r="F74" s="16">
        <v>44841</v>
      </c>
      <c r="G74" s="21" t="s">
        <v>248</v>
      </c>
      <c r="H74" s="21">
        <v>2</v>
      </c>
    </row>
    <row r="75" spans="1:8" x14ac:dyDescent="0.25">
      <c r="A75" s="16"/>
      <c r="B75" s="16"/>
      <c r="C75" s="45"/>
      <c r="F75" s="16">
        <v>45019</v>
      </c>
      <c r="G75" s="21" t="s">
        <v>249</v>
      </c>
      <c r="H75" s="21">
        <v>4</v>
      </c>
    </row>
    <row r="76" spans="1:8" x14ac:dyDescent="0.25">
      <c r="A76" s="16"/>
      <c r="B76" s="16"/>
      <c r="C76" s="45"/>
      <c r="F76" s="16">
        <v>45108</v>
      </c>
      <c r="G76" s="21" t="s">
        <v>250</v>
      </c>
      <c r="H76" s="21">
        <v>8</v>
      </c>
    </row>
    <row r="77" spans="1:8" x14ac:dyDescent="0.25">
      <c r="A77" s="16"/>
      <c r="B77" s="16"/>
      <c r="C77" s="45"/>
      <c r="F77" s="16">
        <v>45201</v>
      </c>
      <c r="G77" s="21" t="s">
        <v>251</v>
      </c>
      <c r="H77" s="21">
        <v>6</v>
      </c>
    </row>
    <row r="78" spans="1:8" x14ac:dyDescent="0.25">
      <c r="A78" s="16"/>
      <c r="B78" s="16"/>
      <c r="C78" s="45"/>
      <c r="F78" s="16">
        <v>45717</v>
      </c>
      <c r="G78" s="21" t="s">
        <v>252</v>
      </c>
      <c r="H78" s="21">
        <v>10</v>
      </c>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53" sqref="D5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'John Lindley'!A1</f>
        <v>John Lindley</v>
      </c>
      <c r="BH1" s="14" t="s">
        <v>11</v>
      </c>
      <c r="BI1" s="14" t="s">
        <v>12</v>
      </c>
      <c r="BJ1" s="14" t="s">
        <v>5</v>
      </c>
      <c r="BK1" s="14" t="s">
        <v>14</v>
      </c>
      <c r="BL1" s="14" t="s">
        <v>15</v>
      </c>
    </row>
    <row r="2" spans="1:75" x14ac:dyDescent="0.25">
      <c r="A2" s="62">
        <v>58</v>
      </c>
      <c r="B2" s="16">
        <v>36904</v>
      </c>
      <c r="C2" t="s">
        <v>63</v>
      </c>
      <c r="D2" t="s">
        <v>287</v>
      </c>
      <c r="E2" t="s">
        <v>64</v>
      </c>
      <c r="F2" t="s">
        <v>253</v>
      </c>
      <c r="G2" t="s">
        <v>258</v>
      </c>
      <c r="H2" s="63" t="s">
        <v>293</v>
      </c>
      <c r="I2" t="s">
        <v>68</v>
      </c>
      <c r="J2" s="14">
        <v>23</v>
      </c>
      <c r="K2" s="14" t="s">
        <v>64</v>
      </c>
      <c r="L2" t="s">
        <v>3</v>
      </c>
      <c r="M2" s="14">
        <v>2.5300000000000002</v>
      </c>
      <c r="N2" s="14">
        <v>3.7199999999999998</v>
      </c>
      <c r="AH2" s="17">
        <f>SUM(AI2:AZ2)</f>
        <v>3.7199999999999998</v>
      </c>
      <c r="AI2" s="18">
        <f t="shared" ref="AI2:AI65" si="0">SUMIFS(M2,D2,"*"&amp;$BB$1&amp;"*")</f>
        <v>0</v>
      </c>
      <c r="AJ2" s="18">
        <f t="shared" ref="AJ2:AJ65" si="1">SUMIFS(N2,F2,"*"&amp;$BB$1&amp;"*")</f>
        <v>3.7199999999999998</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578</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21</v>
      </c>
      <c r="BO2" t="s">
        <v>67</v>
      </c>
    </row>
    <row r="3" spans="1:75" x14ac:dyDescent="0.25">
      <c r="A3" s="62">
        <v>358</v>
      </c>
      <c r="B3" s="16">
        <v>36965</v>
      </c>
      <c r="C3" t="s">
        <v>63</v>
      </c>
      <c r="D3" t="s">
        <v>253</v>
      </c>
      <c r="E3" t="s">
        <v>64</v>
      </c>
      <c r="F3" t="s">
        <v>254</v>
      </c>
      <c r="G3" t="s">
        <v>255</v>
      </c>
      <c r="H3" s="63" t="s">
        <v>291</v>
      </c>
      <c r="I3" t="s">
        <v>68</v>
      </c>
      <c r="J3" s="14">
        <v>12</v>
      </c>
      <c r="K3" s="14" t="s">
        <v>63</v>
      </c>
      <c r="L3" t="s">
        <v>3</v>
      </c>
      <c r="M3" s="14">
        <v>2.1799999999999997</v>
      </c>
      <c r="N3" s="14">
        <v>1.32</v>
      </c>
      <c r="AH3" s="17">
        <f t="shared" ref="AH3:AH66" si="17">SUM(AI3:AZ3)</f>
        <v>2.1799999999999997</v>
      </c>
      <c r="AI3" s="18">
        <f t="shared" si="0"/>
        <v>2.1799999999999997</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14</v>
      </c>
      <c r="BI3" s="14">
        <f>COUNTIFS($D$2:$D$4276,"*"&amp;$BB$1&amp;"*",$K$2:$K$4276,"CSA",$L$2:$L$4276,"Minor Victory",$I$2:$I$4276,"Battle")</f>
        <v>3</v>
      </c>
      <c r="BJ3" s="14">
        <f>COUNTIFS($D$2:$D$4276,"*"&amp;$BB$1&amp;"*",$K$2:$K$4276,".",$I$2:$I$4276,"Battle")</f>
        <v>1</v>
      </c>
      <c r="BK3" s="14">
        <f>COUNTIFS($D$2:$D$4276,"*"&amp;$BB$1&amp;"*",$K$2:$K$4276,"USA",$L$2:$L$4276,"Minor Victory",$I$2:$I$4276,"Battle")</f>
        <v>1</v>
      </c>
      <c r="BL3" s="14">
        <f>COUNTIFS($D$2:$D$4276,"*"&amp;$BB$1&amp;"*",$K$2:$K$4276,"USA",$L$2:$L$4276,"Major Victory",$I$2:$I$4276,"Battle")</f>
        <v>2</v>
      </c>
      <c r="BN3" cm="1">
        <f t="array" ref="BN3">SUMPRODUCT(--EXACT($BO$3,$I$2:$I$4276))</f>
        <v>21</v>
      </c>
      <c r="BO3" t="s">
        <v>69</v>
      </c>
    </row>
    <row r="4" spans="1:75" x14ac:dyDescent="0.25">
      <c r="A4" s="62">
        <v>400</v>
      </c>
      <c r="B4" s="16">
        <v>36975</v>
      </c>
      <c r="C4" t="s">
        <v>63</v>
      </c>
      <c r="D4" t="s">
        <v>254</v>
      </c>
      <c r="E4" t="s">
        <v>64</v>
      </c>
      <c r="F4" t="s">
        <v>253</v>
      </c>
      <c r="G4" t="s">
        <v>255</v>
      </c>
      <c r="H4" s="63" t="s">
        <v>309</v>
      </c>
      <c r="I4" t="s">
        <v>68</v>
      </c>
      <c r="J4" s="14">
        <v>16</v>
      </c>
      <c r="K4" s="14" t="s">
        <v>64</v>
      </c>
      <c r="L4" t="s">
        <v>3</v>
      </c>
      <c r="M4" s="14">
        <v>1.76</v>
      </c>
      <c r="N4" s="14">
        <v>2.74</v>
      </c>
      <c r="AH4" s="17">
        <f t="shared" si="17"/>
        <v>2.74</v>
      </c>
      <c r="AI4" s="18">
        <f t="shared" si="0"/>
        <v>0</v>
      </c>
      <c r="AJ4" s="18">
        <f t="shared" si="1"/>
        <v>2.74</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578</v>
      </c>
      <c r="BH4" s="14">
        <f>SUM(BH2:BH3)</f>
        <v>14</v>
      </c>
      <c r="BI4" s="14">
        <f>SUM(BI2:BI3)</f>
        <v>3</v>
      </c>
      <c r="BJ4" s="14">
        <f>SUM(BJ2:BJ3)</f>
        <v>1</v>
      </c>
      <c r="BK4" s="14">
        <f>SUM(BK2:BK3)</f>
        <v>1</v>
      </c>
      <c r="BL4" s="14">
        <f>SUM(BL2:BL3)</f>
        <v>2</v>
      </c>
    </row>
    <row r="5" spans="1:75" x14ac:dyDescent="0.25">
      <c r="A5" s="62">
        <v>472</v>
      </c>
      <c r="B5" s="16">
        <v>36988</v>
      </c>
      <c r="C5" t="s">
        <v>63</v>
      </c>
      <c r="D5" t="s">
        <v>253</v>
      </c>
      <c r="E5" t="s">
        <v>64</v>
      </c>
      <c r="F5" t="s">
        <v>256</v>
      </c>
      <c r="G5" t="s">
        <v>255</v>
      </c>
      <c r="H5" s="63" t="s">
        <v>292</v>
      </c>
      <c r="I5" t="s">
        <v>69</v>
      </c>
      <c r="J5" s="14">
        <v>34</v>
      </c>
      <c r="K5" s="14" t="s">
        <v>64</v>
      </c>
      <c r="L5" t="s">
        <v>3</v>
      </c>
      <c r="M5" s="14">
        <v>7.48</v>
      </c>
      <c r="N5" s="14">
        <v>10.52</v>
      </c>
      <c r="AH5" s="17">
        <f t="shared" si="17"/>
        <v>7.48</v>
      </c>
      <c r="AI5" s="18">
        <f t="shared" si="0"/>
        <v>7.48</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486</v>
      </c>
      <c r="B6" s="16">
        <v>36990</v>
      </c>
      <c r="C6" t="s">
        <v>63</v>
      </c>
      <c r="D6" t="s">
        <v>253</v>
      </c>
      <c r="E6" t="s">
        <v>64</v>
      </c>
      <c r="F6" t="s">
        <v>257</v>
      </c>
      <c r="G6" t="s">
        <v>255</v>
      </c>
      <c r="H6" s="63" t="s">
        <v>292</v>
      </c>
      <c r="I6" t="s">
        <v>69</v>
      </c>
      <c r="J6" s="14">
        <v>38</v>
      </c>
      <c r="K6" s="14" t="s">
        <v>63</v>
      </c>
      <c r="L6" t="s">
        <v>3</v>
      </c>
      <c r="M6" s="14">
        <v>11.64</v>
      </c>
      <c r="N6" s="14">
        <v>8.36</v>
      </c>
      <c r="AH6" s="17">
        <f t="shared" si="17"/>
        <v>11.64</v>
      </c>
      <c r="AI6" s="18">
        <f t="shared" si="0"/>
        <v>11.64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620</v>
      </c>
      <c r="B7" s="16">
        <v>37017</v>
      </c>
      <c r="C7" t="s">
        <v>63</v>
      </c>
      <c r="D7" t="s">
        <v>288</v>
      </c>
      <c r="E7" t="s">
        <v>64</v>
      </c>
      <c r="F7" t="s">
        <v>253</v>
      </c>
      <c r="G7" t="s">
        <v>258</v>
      </c>
      <c r="H7" s="63" t="s">
        <v>310</v>
      </c>
      <c r="I7" t="s">
        <v>68</v>
      </c>
      <c r="J7" s="14">
        <v>31</v>
      </c>
      <c r="K7" s="14" t="s">
        <v>64</v>
      </c>
      <c r="L7" t="s">
        <v>3</v>
      </c>
      <c r="M7" s="14">
        <v>3.41</v>
      </c>
      <c r="N7" s="14">
        <v>4.84</v>
      </c>
      <c r="AH7" s="17">
        <f t="shared" si="17"/>
        <v>4.84</v>
      </c>
      <c r="AI7" s="18">
        <f t="shared" si="0"/>
        <v>0</v>
      </c>
      <c r="AJ7" s="18">
        <f t="shared" si="1"/>
        <v>4.84</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6</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17</v>
      </c>
      <c r="BO7" t="s">
        <v>67</v>
      </c>
    </row>
    <row r="8" spans="1:75" x14ac:dyDescent="0.25">
      <c r="A8" s="62">
        <v>693</v>
      </c>
      <c r="B8" s="16">
        <v>37033</v>
      </c>
      <c r="C8" t="s">
        <v>63</v>
      </c>
      <c r="D8" t="s">
        <v>253</v>
      </c>
      <c r="E8" t="s">
        <v>64</v>
      </c>
      <c r="F8" t="s">
        <v>256</v>
      </c>
      <c r="G8" t="s">
        <v>258</v>
      </c>
      <c r="H8" s="63" t="s">
        <v>293</v>
      </c>
      <c r="I8" t="s">
        <v>69</v>
      </c>
      <c r="J8" s="14">
        <v>51</v>
      </c>
      <c r="K8" s="14" t="s">
        <v>63</v>
      </c>
      <c r="L8" t="s">
        <v>3</v>
      </c>
      <c r="M8" s="14">
        <v>15.28</v>
      </c>
      <c r="N8" s="14">
        <v>11.22</v>
      </c>
      <c r="AH8" s="17">
        <f t="shared" si="17"/>
        <v>15.28</v>
      </c>
      <c r="AI8" s="18">
        <f t="shared" si="0"/>
        <v>15.28</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3</v>
      </c>
      <c r="BI8" s="19">
        <f>COUNTIFS($D$2:$D$4276,"*"&amp;$BB$1&amp;"*",$K$2:$K$4276,"CSA",$L$2:$L$4276,"Minor Victory",$I$2:$I$4276,"Maneuver")</f>
        <v>2</v>
      </c>
      <c r="BJ8" s="19">
        <f>COUNTIFS($D$2:$D$4276,"*"&amp;$BB$1&amp;"*",$K$2:$K$4276,".",$I$2:$I$4276,"Maneuver")</f>
        <v>2</v>
      </c>
      <c r="BK8" s="19">
        <f>COUNTIFS($D$2:$D$4276,"*"&amp;$BB$1&amp;"*",$K$2:$K$4276,"USA",$L$2:$L$4276,"Minor Victory",$I$2:$I$4276,"Maneuver")</f>
        <v>1</v>
      </c>
      <c r="BL8" s="19">
        <f>COUNTIFS($D$2:$D$4276,"*"&amp;$BB$1&amp;"*",$K$2:$K$4276,"USA",$L$2:$L$4276,"Major Victory",$I$2:$I$4276,"Maneuver")</f>
        <v>2</v>
      </c>
      <c r="BN8" cm="1">
        <f t="array" ref="BN8">SUMPRODUCT(--EXACT($BO$8,$I$2:$I$4276))</f>
        <v>17</v>
      </c>
      <c r="BO8" t="s">
        <v>68</v>
      </c>
    </row>
    <row r="9" spans="1:75" x14ac:dyDescent="0.25">
      <c r="A9" s="62">
        <v>934</v>
      </c>
      <c r="B9" s="16">
        <v>37109</v>
      </c>
      <c r="C9" t="s">
        <v>63</v>
      </c>
      <c r="D9" t="s">
        <v>253</v>
      </c>
      <c r="E9" t="s">
        <v>64</v>
      </c>
      <c r="F9" t="s">
        <v>256</v>
      </c>
      <c r="G9" t="s">
        <v>259</v>
      </c>
      <c r="H9" s="63" t="s">
        <v>293</v>
      </c>
      <c r="I9" t="s">
        <v>69</v>
      </c>
      <c r="J9" s="14">
        <v>105</v>
      </c>
      <c r="K9" s="14" t="s">
        <v>64</v>
      </c>
      <c r="L9" t="s">
        <v>3</v>
      </c>
      <c r="M9" s="14">
        <v>23.1</v>
      </c>
      <c r="N9" s="14">
        <v>30.4</v>
      </c>
      <c r="AH9" s="17">
        <f t="shared" si="17"/>
        <v>23.1</v>
      </c>
      <c r="AI9" s="18">
        <f t="shared" si="0"/>
        <v>23.1</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9</v>
      </c>
      <c r="BI9" s="19">
        <f>SUM(BI7:BI8)</f>
        <v>2</v>
      </c>
      <c r="BJ9" s="19">
        <f>SUM(BJ7:BJ8)</f>
        <v>3</v>
      </c>
      <c r="BK9" s="19">
        <f>SUM(BK7:BK8)</f>
        <v>1</v>
      </c>
      <c r="BL9" s="19">
        <f>SUM(BL7:BL8)</f>
        <v>2</v>
      </c>
    </row>
    <row r="10" spans="1:75" x14ac:dyDescent="0.25">
      <c r="A10" s="62">
        <v>997</v>
      </c>
      <c r="B10" s="16">
        <v>37125</v>
      </c>
      <c r="C10" t="s">
        <v>63</v>
      </c>
      <c r="D10" t="s">
        <v>253</v>
      </c>
      <c r="E10" t="s">
        <v>64</v>
      </c>
      <c r="F10" t="s">
        <v>260</v>
      </c>
      <c r="G10" t="s">
        <v>255</v>
      </c>
      <c r="H10" s="64" t="s">
        <v>293</v>
      </c>
      <c r="I10" t="s">
        <v>68</v>
      </c>
      <c r="J10" s="14">
        <v>16</v>
      </c>
      <c r="K10" s="14" t="s">
        <v>64</v>
      </c>
      <c r="L10" t="s">
        <v>3</v>
      </c>
      <c r="M10" s="14">
        <v>1.76</v>
      </c>
      <c r="N10" s="14">
        <v>2.74</v>
      </c>
      <c r="AH10" s="17">
        <f t="shared" si="17"/>
        <v>1.76</v>
      </c>
      <c r="AI10" s="18">
        <f t="shared" si="0"/>
        <v>1.76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1144</v>
      </c>
      <c r="B11" s="16">
        <v>37170</v>
      </c>
      <c r="C11" t="s">
        <v>63</v>
      </c>
      <c r="D11" t="s">
        <v>253</v>
      </c>
      <c r="E11" t="s">
        <v>64</v>
      </c>
      <c r="F11" t="s">
        <v>260</v>
      </c>
      <c r="G11" t="s">
        <v>261</v>
      </c>
      <c r="H11" s="63" t="s">
        <v>293</v>
      </c>
      <c r="I11" t="s">
        <v>68</v>
      </c>
      <c r="J11" s="14">
        <v>75</v>
      </c>
      <c r="K11" s="14" t="s">
        <v>64</v>
      </c>
      <c r="L11" t="s">
        <v>3</v>
      </c>
      <c r="M11" s="14">
        <v>8.25</v>
      </c>
      <c r="N11" s="14">
        <v>11</v>
      </c>
      <c r="AH11" s="17">
        <f t="shared" si="17"/>
        <v>8.25</v>
      </c>
      <c r="AI11" s="18">
        <f t="shared" si="0"/>
        <v>8.25</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1496</v>
      </c>
      <c r="B12" s="16">
        <v>37271</v>
      </c>
      <c r="C12" t="s">
        <v>63</v>
      </c>
      <c r="D12" t="s">
        <v>253</v>
      </c>
      <c r="E12" t="s">
        <v>64</v>
      </c>
      <c r="F12" t="s">
        <v>262</v>
      </c>
      <c r="G12" t="s">
        <v>258</v>
      </c>
      <c r="H12" s="63" t="s">
        <v>293</v>
      </c>
      <c r="I12" t="s">
        <v>69</v>
      </c>
      <c r="J12" s="14">
        <v>95</v>
      </c>
      <c r="K12" s="14" t="s">
        <v>64</v>
      </c>
      <c r="L12" t="s">
        <v>4</v>
      </c>
      <c r="M12" s="14">
        <v>22.8</v>
      </c>
      <c r="N12" s="14">
        <v>25.7</v>
      </c>
      <c r="AH12" s="17">
        <f t="shared" si="17"/>
        <v>22.8</v>
      </c>
      <c r="AI12" s="18">
        <f t="shared" si="0"/>
        <v>22.8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3733</v>
      </c>
      <c r="B13" s="16">
        <v>37765</v>
      </c>
      <c r="C13" t="s">
        <v>63</v>
      </c>
      <c r="D13" t="s">
        <v>253</v>
      </c>
      <c r="E13" t="s">
        <v>64</v>
      </c>
      <c r="F13" t="s">
        <v>264</v>
      </c>
      <c r="G13" t="s">
        <v>259</v>
      </c>
      <c r="H13" s="63" t="s">
        <v>294</v>
      </c>
      <c r="I13" t="s">
        <v>69</v>
      </c>
      <c r="J13" s="14">
        <v>41</v>
      </c>
      <c r="K13" s="14" t="s">
        <v>63</v>
      </c>
      <c r="L13" t="s">
        <v>3</v>
      </c>
      <c r="M13" s="14">
        <v>12.48</v>
      </c>
      <c r="N13" s="14">
        <v>9.02</v>
      </c>
      <c r="AH13" s="17">
        <f t="shared" si="17"/>
        <v>12.48</v>
      </c>
      <c r="AI13" s="18">
        <f t="shared" si="0"/>
        <v>12.48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3741</v>
      </c>
      <c r="B14" s="16">
        <v>37765</v>
      </c>
      <c r="C14" t="s">
        <v>63</v>
      </c>
      <c r="D14" t="s">
        <v>253</v>
      </c>
      <c r="E14" t="s">
        <v>64</v>
      </c>
      <c r="F14" t="s">
        <v>263</v>
      </c>
      <c r="G14" t="s">
        <v>255</v>
      </c>
      <c r="H14" s="63" t="s">
        <v>295</v>
      </c>
      <c r="I14" t="s">
        <v>69</v>
      </c>
      <c r="J14" s="14">
        <v>10</v>
      </c>
      <c r="K14" s="14" t="s">
        <v>63</v>
      </c>
      <c r="L14" t="s">
        <v>3</v>
      </c>
      <c r="M14" s="14">
        <v>3.8</v>
      </c>
      <c r="N14" s="14">
        <v>2.2000000000000002</v>
      </c>
      <c r="AH14" s="17">
        <f t="shared" si="17"/>
        <v>3.8</v>
      </c>
      <c r="AI14" s="18">
        <f t="shared" si="0"/>
        <v>3.8</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2">
        <v>4126</v>
      </c>
      <c r="B15" s="16">
        <v>37857</v>
      </c>
      <c r="C15" t="s">
        <v>63</v>
      </c>
      <c r="D15" t="s">
        <v>253</v>
      </c>
      <c r="E15" t="s">
        <v>64</v>
      </c>
      <c r="F15" t="s">
        <v>265</v>
      </c>
      <c r="G15" t="s">
        <v>259</v>
      </c>
      <c r="H15" s="63" t="s">
        <v>296</v>
      </c>
      <c r="I15" t="s">
        <v>69</v>
      </c>
      <c r="J15" s="14">
        <v>29</v>
      </c>
      <c r="K15" s="14" t="s">
        <v>63</v>
      </c>
      <c r="L15" t="s">
        <v>3</v>
      </c>
      <c r="M15" s="14">
        <v>9.1199999999999992</v>
      </c>
      <c r="N15" s="14">
        <v>6.38</v>
      </c>
      <c r="AH15" s="17">
        <f t="shared" si="17"/>
        <v>9.1199999999999992</v>
      </c>
      <c r="AI15" s="18">
        <f t="shared" si="0"/>
        <v>9.1199999999999992</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4542</v>
      </c>
      <c r="B16" s="16">
        <v>37939</v>
      </c>
      <c r="C16" t="s">
        <v>63</v>
      </c>
      <c r="D16" t="s">
        <v>289</v>
      </c>
      <c r="E16" t="s">
        <v>64</v>
      </c>
      <c r="F16" t="s">
        <v>253</v>
      </c>
      <c r="G16" t="s">
        <v>259</v>
      </c>
      <c r="H16" s="63" t="s">
        <v>311</v>
      </c>
      <c r="I16" t="s">
        <v>68</v>
      </c>
      <c r="J16" s="14">
        <v>12</v>
      </c>
      <c r="K16" s="14" t="s">
        <v>64</v>
      </c>
      <c r="L16" t="s">
        <v>3</v>
      </c>
      <c r="M16" s="14">
        <v>1.32</v>
      </c>
      <c r="N16" s="14">
        <v>2.1799999999999997</v>
      </c>
      <c r="AH16" s="17">
        <f t="shared" si="17"/>
        <v>2.1799999999999997</v>
      </c>
      <c r="AI16" s="18">
        <f t="shared" si="0"/>
        <v>0</v>
      </c>
      <c r="AJ16" s="18">
        <f t="shared" si="1"/>
        <v>2.1799999999999997</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2">
        <v>9961</v>
      </c>
      <c r="B17" s="16">
        <v>39366</v>
      </c>
      <c r="C17" t="s">
        <v>63</v>
      </c>
      <c r="D17" t="s">
        <v>253</v>
      </c>
      <c r="E17" t="s">
        <v>64</v>
      </c>
      <c r="F17" t="s">
        <v>266</v>
      </c>
      <c r="G17" t="s">
        <v>267</v>
      </c>
      <c r="H17" s="61" t="s">
        <v>297</v>
      </c>
      <c r="I17" t="s">
        <v>69</v>
      </c>
      <c r="J17" s="14">
        <v>78</v>
      </c>
      <c r="K17" s="14" t="s">
        <v>63</v>
      </c>
      <c r="L17" t="s">
        <v>3</v>
      </c>
      <c r="M17" s="14">
        <v>22.84</v>
      </c>
      <c r="N17" s="14">
        <v>17.16</v>
      </c>
      <c r="AE17" s="20"/>
      <c r="AH17" s="17">
        <f t="shared" si="17"/>
        <v>22.84</v>
      </c>
      <c r="AI17" s="18">
        <f t="shared" si="0"/>
        <v>22.84</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10122</v>
      </c>
      <c r="B18" s="16">
        <v>39407</v>
      </c>
      <c r="C18" t="s">
        <v>63</v>
      </c>
      <c r="D18" t="s">
        <v>253</v>
      </c>
      <c r="E18" t="s">
        <v>64</v>
      </c>
      <c r="F18" t="s">
        <v>268</v>
      </c>
      <c r="G18" t="s">
        <v>267</v>
      </c>
      <c r="H18" s="64" t="s">
        <v>293</v>
      </c>
      <c r="I18" t="s">
        <v>68</v>
      </c>
      <c r="J18" s="14">
        <v>18</v>
      </c>
      <c r="K18" s="14" t="s">
        <v>269</v>
      </c>
      <c r="L18" t="s">
        <v>5</v>
      </c>
      <c r="M18" s="14">
        <v>2.25</v>
      </c>
      <c r="N18" s="14">
        <v>2.25</v>
      </c>
      <c r="AE18" s="20"/>
      <c r="AH18" s="17">
        <f t="shared" si="17"/>
        <v>2.25</v>
      </c>
      <c r="AI18" s="18">
        <f t="shared" si="0"/>
        <v>2.25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12545</v>
      </c>
      <c r="B19" s="16">
        <v>39989</v>
      </c>
      <c r="C19" t="s">
        <v>63</v>
      </c>
      <c r="D19" t="s">
        <v>253</v>
      </c>
      <c r="E19" t="s">
        <v>64</v>
      </c>
      <c r="F19" t="s">
        <v>270</v>
      </c>
      <c r="G19" t="s">
        <v>271</v>
      </c>
      <c r="H19" s="63" t="s">
        <v>298</v>
      </c>
      <c r="I19" t="s">
        <v>68</v>
      </c>
      <c r="J19" s="14">
        <v>10</v>
      </c>
      <c r="K19" s="14" t="s">
        <v>63</v>
      </c>
      <c r="L19" t="s">
        <v>4</v>
      </c>
      <c r="M19" s="14">
        <v>1.8</v>
      </c>
      <c r="N19" s="14">
        <v>1.2</v>
      </c>
      <c r="AE19" s="20"/>
      <c r="AH19" s="17">
        <f t="shared" si="17"/>
        <v>1.8</v>
      </c>
      <c r="AI19" s="18">
        <f t="shared" si="0"/>
        <v>1.8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13026</v>
      </c>
      <c r="B20" s="16">
        <v>40115</v>
      </c>
      <c r="C20" t="s">
        <v>63</v>
      </c>
      <c r="D20" t="s">
        <v>290</v>
      </c>
      <c r="E20" t="s">
        <v>64</v>
      </c>
      <c r="F20" t="s">
        <v>253</v>
      </c>
      <c r="G20" t="s">
        <v>271</v>
      </c>
      <c r="H20" s="63" t="s">
        <v>299</v>
      </c>
      <c r="I20" t="s">
        <v>68</v>
      </c>
      <c r="J20" s="14">
        <v>6</v>
      </c>
      <c r="K20" s="14" t="s">
        <v>64</v>
      </c>
      <c r="L20" t="s">
        <v>3</v>
      </c>
      <c r="M20" s="14">
        <v>0.66</v>
      </c>
      <c r="N20" s="14">
        <v>1.3399999999999999</v>
      </c>
      <c r="AE20" s="20"/>
      <c r="AH20" s="17">
        <f t="shared" si="17"/>
        <v>1.3399999999999999</v>
      </c>
      <c r="AI20" s="18">
        <f t="shared" si="0"/>
        <v>0</v>
      </c>
      <c r="AJ20" s="18">
        <f t="shared" si="1"/>
        <v>1.3399999999999999</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13229</v>
      </c>
      <c r="B21" s="16">
        <v>40174</v>
      </c>
      <c r="C21" t="s">
        <v>63</v>
      </c>
      <c r="D21" t="s">
        <v>253</v>
      </c>
      <c r="E21" t="s">
        <v>64</v>
      </c>
      <c r="F21" t="s">
        <v>272</v>
      </c>
      <c r="G21" t="s">
        <v>271</v>
      </c>
      <c r="H21" s="63" t="s">
        <v>299</v>
      </c>
      <c r="I21" t="s">
        <v>68</v>
      </c>
      <c r="J21" s="14">
        <v>15</v>
      </c>
      <c r="K21" s="14" t="s">
        <v>269</v>
      </c>
      <c r="L21" t="s">
        <v>5</v>
      </c>
      <c r="M21" s="14">
        <v>1.875</v>
      </c>
      <c r="N21" s="14">
        <v>1.875</v>
      </c>
      <c r="AH21" s="17">
        <f t="shared" si="17"/>
        <v>1.875</v>
      </c>
      <c r="AI21" s="18">
        <f t="shared" si="0"/>
        <v>1.875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A22" s="62">
        <v>14112</v>
      </c>
      <c r="B22" s="16">
        <v>40385</v>
      </c>
      <c r="C22" t="s">
        <v>63</v>
      </c>
      <c r="D22" t="s">
        <v>253</v>
      </c>
      <c r="E22" t="s">
        <v>64</v>
      </c>
      <c r="F22" t="s">
        <v>273</v>
      </c>
      <c r="G22" t="s">
        <v>274</v>
      </c>
      <c r="H22" s="61" t="s">
        <v>275</v>
      </c>
      <c r="I22" t="s">
        <v>69</v>
      </c>
      <c r="J22" s="14">
        <v>21</v>
      </c>
      <c r="K22" s="14" t="s">
        <v>63</v>
      </c>
      <c r="L22" t="s">
        <v>4</v>
      </c>
      <c r="M22" s="14">
        <v>6.46</v>
      </c>
      <c r="N22" s="14">
        <v>5.04</v>
      </c>
      <c r="AE22" s="20"/>
      <c r="AH22" s="17">
        <f t="shared" si="17"/>
        <v>6.46</v>
      </c>
      <c r="AI22" s="18">
        <f t="shared" si="0"/>
        <v>6.46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14436</v>
      </c>
      <c r="B23" s="16">
        <v>40491</v>
      </c>
      <c r="C23" t="s">
        <v>63</v>
      </c>
      <c r="D23" t="s">
        <v>253</v>
      </c>
      <c r="E23" t="s">
        <v>64</v>
      </c>
      <c r="F23" t="s">
        <v>276</v>
      </c>
      <c r="G23" t="s">
        <v>271</v>
      </c>
      <c r="H23" s="63" t="s">
        <v>300</v>
      </c>
      <c r="I23" t="s">
        <v>68</v>
      </c>
      <c r="J23" s="14">
        <v>24</v>
      </c>
      <c r="K23" s="14" t="s">
        <v>63</v>
      </c>
      <c r="L23" t="s">
        <v>4</v>
      </c>
      <c r="M23" s="14">
        <v>3.62</v>
      </c>
      <c r="N23" s="14">
        <v>2.88</v>
      </c>
      <c r="AE23" s="20"/>
      <c r="AH23" s="17">
        <f t="shared" si="17"/>
        <v>3.62</v>
      </c>
      <c r="AI23" s="18">
        <f t="shared" si="0"/>
        <v>3.62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14560</v>
      </c>
      <c r="B24" s="16">
        <v>40542</v>
      </c>
      <c r="C24" t="s">
        <v>63</v>
      </c>
      <c r="D24" t="s">
        <v>276</v>
      </c>
      <c r="E24" t="s">
        <v>64</v>
      </c>
      <c r="F24" t="s">
        <v>253</v>
      </c>
      <c r="G24" t="s">
        <v>271</v>
      </c>
      <c r="H24" s="63" t="s">
        <v>300</v>
      </c>
      <c r="I24" t="s">
        <v>68</v>
      </c>
      <c r="J24" s="14">
        <v>30</v>
      </c>
      <c r="K24" s="14" t="s">
        <v>64</v>
      </c>
      <c r="L24" t="s">
        <v>3</v>
      </c>
      <c r="M24" s="14">
        <v>3.3</v>
      </c>
      <c r="N24" s="14">
        <v>4.7</v>
      </c>
      <c r="AE24" s="20"/>
      <c r="AH24" s="17">
        <f t="shared" si="17"/>
        <v>4.7</v>
      </c>
      <c r="AI24" s="18">
        <f t="shared" si="0"/>
        <v>0</v>
      </c>
      <c r="AJ24" s="18">
        <f t="shared" si="1"/>
        <v>4.7</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15012</v>
      </c>
      <c r="B25" s="16">
        <v>40662</v>
      </c>
      <c r="C25" t="s">
        <v>63</v>
      </c>
      <c r="D25" t="s">
        <v>253</v>
      </c>
      <c r="E25" t="s">
        <v>64</v>
      </c>
      <c r="F25" t="s">
        <v>277</v>
      </c>
      <c r="G25" t="s">
        <v>271</v>
      </c>
      <c r="H25" s="63" t="s">
        <v>298</v>
      </c>
      <c r="I25" t="s">
        <v>68</v>
      </c>
      <c r="J25" s="14">
        <v>16</v>
      </c>
      <c r="K25" s="14" t="s">
        <v>63</v>
      </c>
      <c r="L25" t="s">
        <v>3</v>
      </c>
      <c r="M25" s="14">
        <v>2.74</v>
      </c>
      <c r="N25" s="14">
        <v>1.76</v>
      </c>
      <c r="AE25" s="20"/>
      <c r="AH25" s="17">
        <f t="shared" si="17"/>
        <v>2.74</v>
      </c>
      <c r="AI25" s="18">
        <f t="shared" si="0"/>
        <v>2.74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15096</v>
      </c>
      <c r="B26" s="16">
        <v>40693</v>
      </c>
      <c r="C26" t="s">
        <v>63</v>
      </c>
      <c r="D26" t="s">
        <v>253</v>
      </c>
      <c r="E26" t="s">
        <v>64</v>
      </c>
      <c r="F26" t="s">
        <v>278</v>
      </c>
      <c r="G26" t="s">
        <v>271</v>
      </c>
      <c r="H26" s="63" t="s">
        <v>301</v>
      </c>
      <c r="I26" t="s">
        <v>68</v>
      </c>
      <c r="J26" s="14">
        <v>24</v>
      </c>
      <c r="K26" s="14" t="s">
        <v>63</v>
      </c>
      <c r="L26" t="s">
        <v>3</v>
      </c>
      <c r="M26" s="14">
        <v>3.86</v>
      </c>
      <c r="N26" s="14">
        <v>2.64</v>
      </c>
      <c r="AH26" s="17">
        <f t="shared" si="17"/>
        <v>3.86</v>
      </c>
      <c r="AI26" s="18">
        <f t="shared" si="0"/>
        <v>3.86</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15559</v>
      </c>
      <c r="B27" s="16">
        <v>40797</v>
      </c>
      <c r="C27" t="s">
        <v>63</v>
      </c>
      <c r="D27" t="s">
        <v>279</v>
      </c>
      <c r="E27" t="s">
        <v>64</v>
      </c>
      <c r="F27" t="s">
        <v>253</v>
      </c>
      <c r="G27" t="s">
        <v>271</v>
      </c>
      <c r="H27" s="63" t="s">
        <v>301</v>
      </c>
      <c r="I27" t="s">
        <v>68</v>
      </c>
      <c r="J27" s="14">
        <v>26</v>
      </c>
      <c r="K27" s="14" t="s">
        <v>269</v>
      </c>
      <c r="L27" t="s">
        <v>5</v>
      </c>
      <c r="M27" s="14">
        <v>3.25</v>
      </c>
      <c r="N27" s="14">
        <v>3.25</v>
      </c>
      <c r="AH27" s="17">
        <f t="shared" si="17"/>
        <v>3.25</v>
      </c>
      <c r="AI27" s="18">
        <f t="shared" si="0"/>
        <v>0</v>
      </c>
      <c r="AJ27" s="18">
        <f t="shared" si="1"/>
        <v>3.25</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15659</v>
      </c>
      <c r="B28" s="16">
        <v>40825</v>
      </c>
      <c r="C28" t="s">
        <v>63</v>
      </c>
      <c r="D28" t="s">
        <v>253</v>
      </c>
      <c r="E28" t="s">
        <v>64</v>
      </c>
      <c r="F28" t="s">
        <v>279</v>
      </c>
      <c r="G28" t="s">
        <v>271</v>
      </c>
      <c r="H28" s="63" t="s">
        <v>301</v>
      </c>
      <c r="I28" t="s">
        <v>68</v>
      </c>
      <c r="J28" s="14">
        <v>26</v>
      </c>
      <c r="K28" s="14" t="s">
        <v>64</v>
      </c>
      <c r="L28" t="s">
        <v>4</v>
      </c>
      <c r="M28" s="14">
        <v>3.12</v>
      </c>
      <c r="N28" s="14">
        <v>3.88</v>
      </c>
      <c r="AH28" s="17">
        <f t="shared" si="17"/>
        <v>3.12</v>
      </c>
      <c r="AI28" s="18">
        <f t="shared" si="0"/>
        <v>3.12</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16703</v>
      </c>
      <c r="B29" s="16">
        <v>41171</v>
      </c>
      <c r="C29" t="s">
        <v>63</v>
      </c>
      <c r="D29" t="s">
        <v>253</v>
      </c>
      <c r="E29" t="s">
        <v>64</v>
      </c>
      <c r="F29" t="s">
        <v>280</v>
      </c>
      <c r="G29" t="s">
        <v>274</v>
      </c>
      <c r="H29" s="61" t="s">
        <v>281</v>
      </c>
      <c r="I29" t="s">
        <v>69</v>
      </c>
      <c r="J29" s="14">
        <v>32</v>
      </c>
      <c r="K29" s="14" t="s">
        <v>269</v>
      </c>
      <c r="L29" t="s">
        <v>5</v>
      </c>
      <c r="M29" s="14">
        <v>8</v>
      </c>
      <c r="N29" s="14">
        <v>8</v>
      </c>
      <c r="AH29" s="17">
        <f t="shared" si="17"/>
        <v>8</v>
      </c>
      <c r="AI29" s="18">
        <f t="shared" si="0"/>
        <v>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21288</v>
      </c>
      <c r="B30" s="16">
        <v>44375</v>
      </c>
      <c r="C30" t="s">
        <v>63</v>
      </c>
      <c r="D30" t="s">
        <v>253</v>
      </c>
      <c r="E30" t="s">
        <v>64</v>
      </c>
      <c r="F30" t="s">
        <v>282</v>
      </c>
      <c r="G30" t="s">
        <v>267</v>
      </c>
      <c r="H30" s="63" t="s">
        <v>302</v>
      </c>
      <c r="I30" t="s">
        <v>69</v>
      </c>
      <c r="J30" s="14">
        <v>17</v>
      </c>
      <c r="K30" s="14" t="s">
        <v>63</v>
      </c>
      <c r="L30" t="s">
        <v>3</v>
      </c>
      <c r="M30" s="14">
        <v>5.76</v>
      </c>
      <c r="N30" s="14">
        <v>3.74</v>
      </c>
      <c r="AH30" s="17">
        <f t="shared" si="17"/>
        <v>5.76</v>
      </c>
      <c r="AI30" s="18">
        <f t="shared" si="0"/>
        <v>5.76</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21451</v>
      </c>
      <c r="B31" s="16">
        <v>44441</v>
      </c>
      <c r="C31" t="s">
        <v>63</v>
      </c>
      <c r="D31" t="s">
        <v>253</v>
      </c>
      <c r="E31" t="s">
        <v>64</v>
      </c>
      <c r="F31" t="s">
        <v>283</v>
      </c>
      <c r="G31" t="s">
        <v>267</v>
      </c>
      <c r="H31" s="63" t="s">
        <v>303</v>
      </c>
      <c r="I31" t="s">
        <v>69</v>
      </c>
      <c r="J31" s="14">
        <v>32</v>
      </c>
      <c r="K31" s="14" t="s">
        <v>63</v>
      </c>
      <c r="L31" t="s">
        <v>3</v>
      </c>
      <c r="M31" s="14">
        <v>9.9600000000000009</v>
      </c>
      <c r="N31" s="14">
        <v>7.04</v>
      </c>
      <c r="AH31" s="17">
        <f t="shared" si="17"/>
        <v>9.9600000000000009</v>
      </c>
      <c r="AI31" s="18">
        <f t="shared" si="0"/>
        <v>9.9600000000000009</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21545</v>
      </c>
      <c r="B32" s="16">
        <v>44486</v>
      </c>
      <c r="C32" t="s">
        <v>63</v>
      </c>
      <c r="D32" t="s">
        <v>253</v>
      </c>
      <c r="E32" t="s">
        <v>64</v>
      </c>
      <c r="F32" t="s">
        <v>283</v>
      </c>
      <c r="G32" t="s">
        <v>271</v>
      </c>
      <c r="H32" s="63" t="s">
        <v>304</v>
      </c>
      <c r="I32" t="s">
        <v>69</v>
      </c>
      <c r="J32" s="14">
        <v>23</v>
      </c>
      <c r="K32" s="14" t="s">
        <v>63</v>
      </c>
      <c r="L32" t="s">
        <v>3</v>
      </c>
      <c r="M32" s="14">
        <v>7.4399999999999995</v>
      </c>
      <c r="N32" s="14">
        <v>5.0600000000000005</v>
      </c>
      <c r="AH32" s="17">
        <f t="shared" si="17"/>
        <v>7.4399999999999995</v>
      </c>
      <c r="AI32" s="18">
        <f t="shared" si="0"/>
        <v>7.4399999999999995</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21594</v>
      </c>
      <c r="B33" s="16">
        <v>44516</v>
      </c>
      <c r="C33" t="s">
        <v>63</v>
      </c>
      <c r="D33" t="s">
        <v>253</v>
      </c>
      <c r="E33" t="s">
        <v>64</v>
      </c>
      <c r="F33" t="s">
        <v>283</v>
      </c>
      <c r="G33" t="s">
        <v>271</v>
      </c>
      <c r="H33" s="61" t="s">
        <v>305</v>
      </c>
      <c r="I33" t="s">
        <v>69</v>
      </c>
      <c r="J33" s="14">
        <v>20</v>
      </c>
      <c r="K33" s="14" t="s">
        <v>63</v>
      </c>
      <c r="L33" t="s">
        <v>3</v>
      </c>
      <c r="M33" s="14">
        <v>6.6</v>
      </c>
      <c r="N33" s="14">
        <v>4.4000000000000004</v>
      </c>
      <c r="AH33" s="17">
        <f t="shared" si="17"/>
        <v>6.6</v>
      </c>
      <c r="AI33" s="18">
        <f t="shared" si="0"/>
        <v>6.6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21936</v>
      </c>
      <c r="B34" s="16">
        <v>44681</v>
      </c>
      <c r="C34" t="s">
        <v>63</v>
      </c>
      <c r="D34" t="s">
        <v>253</v>
      </c>
      <c r="E34" t="s">
        <v>64</v>
      </c>
      <c r="F34" t="s">
        <v>282</v>
      </c>
      <c r="G34" t="s">
        <v>267</v>
      </c>
      <c r="H34" s="63" t="s">
        <v>306</v>
      </c>
      <c r="I34" t="s">
        <v>69</v>
      </c>
      <c r="J34" s="14">
        <v>37</v>
      </c>
      <c r="K34" s="14" t="s">
        <v>63</v>
      </c>
      <c r="L34" t="s">
        <v>3</v>
      </c>
      <c r="M34" s="14">
        <v>11.36</v>
      </c>
      <c r="N34" s="14">
        <v>8.14</v>
      </c>
      <c r="AH34" s="17">
        <f t="shared" si="17"/>
        <v>11.36</v>
      </c>
      <c r="AI34" s="18">
        <f t="shared" si="0"/>
        <v>11.36</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22410</v>
      </c>
      <c r="B35" s="16">
        <v>44890</v>
      </c>
      <c r="C35" t="s">
        <v>63</v>
      </c>
      <c r="D35" t="s">
        <v>253</v>
      </c>
      <c r="E35" t="s">
        <v>64</v>
      </c>
      <c r="F35" t="s">
        <v>284</v>
      </c>
      <c r="G35" t="s">
        <v>285</v>
      </c>
      <c r="H35" s="63" t="s">
        <v>307</v>
      </c>
      <c r="I35" t="s">
        <v>69</v>
      </c>
      <c r="J35" s="14">
        <v>23</v>
      </c>
      <c r="K35" s="14" t="s">
        <v>63</v>
      </c>
      <c r="L35" t="s">
        <v>4</v>
      </c>
      <c r="M35" s="14">
        <v>6.98</v>
      </c>
      <c r="N35" s="14">
        <v>5.52</v>
      </c>
      <c r="AH35" s="17">
        <f t="shared" si="17"/>
        <v>6.98</v>
      </c>
      <c r="AI35" s="18">
        <f t="shared" si="0"/>
        <v>6.98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22411</v>
      </c>
      <c r="B36" s="16">
        <v>44890</v>
      </c>
      <c r="C36" t="s">
        <v>63</v>
      </c>
      <c r="D36" t="s">
        <v>253</v>
      </c>
      <c r="E36" t="s">
        <v>64</v>
      </c>
      <c r="F36" t="s">
        <v>286</v>
      </c>
      <c r="G36" t="s">
        <v>285</v>
      </c>
      <c r="H36" s="63" t="s">
        <v>308</v>
      </c>
      <c r="I36" t="s">
        <v>69</v>
      </c>
      <c r="J36" s="14">
        <v>15</v>
      </c>
      <c r="K36" s="14" t="s">
        <v>63</v>
      </c>
      <c r="L36" t="s">
        <v>3</v>
      </c>
      <c r="M36" s="14">
        <v>5.2</v>
      </c>
      <c r="N36" s="14">
        <v>3.3</v>
      </c>
      <c r="AH36" s="17">
        <f t="shared" si="17"/>
        <v>5.2</v>
      </c>
      <c r="AI36" s="18">
        <f t="shared" si="0"/>
        <v>5.2</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23368</v>
      </c>
      <c r="B37" s="16">
        <v>45778</v>
      </c>
      <c r="C37" t="s">
        <v>63</v>
      </c>
      <c r="D37" t="s">
        <v>253</v>
      </c>
      <c r="E37" t="s">
        <v>64</v>
      </c>
      <c r="F37" t="s">
        <v>282</v>
      </c>
      <c r="G37" t="s">
        <v>312</v>
      </c>
      <c r="H37" s="61" t="s">
        <v>313</v>
      </c>
      <c r="I37" t="s">
        <v>69</v>
      </c>
      <c r="J37" s="14">
        <v>19</v>
      </c>
      <c r="K37" s="14" t="s">
        <v>63</v>
      </c>
      <c r="L37" t="s">
        <v>3</v>
      </c>
      <c r="M37" s="14">
        <v>6.32</v>
      </c>
      <c r="N37" s="14">
        <v>4.18</v>
      </c>
      <c r="AH37" s="17">
        <f t="shared" si="17"/>
        <v>6.32</v>
      </c>
      <c r="AI37" s="18">
        <f t="shared" si="0"/>
        <v>6.32</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844</v>
      </c>
      <c r="BE37" t="s">
        <v>69</v>
      </c>
      <c r="BV37" cm="1">
        <f t="array" ref="BV37">SUMPRODUCT(--EXACT($BW$37,$I$2:$I$4276))</f>
        <v>0</v>
      </c>
      <c r="BW37" t="s">
        <v>65</v>
      </c>
    </row>
    <row r="38" spans="1:75" x14ac:dyDescent="0.25">
      <c r="A38" s="62">
        <v>23441</v>
      </c>
      <c r="B38" s="16">
        <v>45839</v>
      </c>
      <c r="C38" t="s">
        <v>63</v>
      </c>
      <c r="D38" t="s">
        <v>253</v>
      </c>
      <c r="E38" t="s">
        <v>64</v>
      </c>
      <c r="F38" t="s">
        <v>314</v>
      </c>
      <c r="G38" t="s">
        <v>315</v>
      </c>
      <c r="H38" s="61" t="s">
        <v>293</v>
      </c>
      <c r="I38" t="s">
        <v>69</v>
      </c>
      <c r="J38" s="14">
        <v>52</v>
      </c>
      <c r="K38" s="14" t="s">
        <v>63</v>
      </c>
      <c r="L38" t="s">
        <v>3</v>
      </c>
      <c r="M38" s="14">
        <v>15.56</v>
      </c>
      <c r="N38" s="14">
        <v>11.44</v>
      </c>
      <c r="AH38" s="17">
        <f t="shared" si="17"/>
        <v>15.56</v>
      </c>
      <c r="AI38" s="18">
        <f t="shared" si="0"/>
        <v>15.56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380</v>
      </c>
      <c r="BE38" t="s">
        <v>68</v>
      </c>
    </row>
    <row r="39" spans="1:75" x14ac:dyDescent="0.25">
      <c r="A39" s="62">
        <v>23612</v>
      </c>
      <c r="B39" s="16">
        <v>45992</v>
      </c>
      <c r="C39" t="s">
        <v>63</v>
      </c>
      <c r="D39" t="s">
        <v>253</v>
      </c>
      <c r="E39" t="s">
        <v>64</v>
      </c>
      <c r="F39" t="s">
        <v>282</v>
      </c>
      <c r="G39" t="s">
        <v>267</v>
      </c>
      <c r="H39" s="61" t="s">
        <v>316</v>
      </c>
      <c r="I39" t="s">
        <v>69</v>
      </c>
      <c r="J39" s="14">
        <v>72</v>
      </c>
      <c r="K39" s="14" t="s">
        <v>63</v>
      </c>
      <c r="L39" t="s">
        <v>4</v>
      </c>
      <c r="M39" s="14">
        <v>19.72</v>
      </c>
      <c r="N39" s="14">
        <v>17.28</v>
      </c>
      <c r="AH39" s="17">
        <f t="shared" si="17"/>
        <v>19.72</v>
      </c>
      <c r="AI39" s="18">
        <f t="shared" si="0"/>
        <v>19.72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1:75" x14ac:dyDescent="0.25">
      <c r="A40" s="61"/>
      <c r="H40" s="61"/>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1"/>
      <c r="H41" s="61"/>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65</v>
      </c>
      <c r="BV41">
        <f>SUM(BN3,BN8,BV14,BV27,BV37)</f>
        <v>38</v>
      </c>
      <c r="BW41" t="s">
        <v>110</v>
      </c>
    </row>
    <row r="42" spans="1: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1224</v>
      </c>
      <c r="BE42" t="s">
        <v>80</v>
      </c>
    </row>
    <row r="43" spans="1: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P1500">
    <sortCondition ref="A2:A1500"/>
  </sortState>
  <conditionalFormatting sqref="B2:G38 I30:N38">
    <cfRule type="containsText" dxfId="22" priority="5" operator="containsText" text=", USA">
      <formula>NOT(ISERROR(SEARCH(", USA",B2)))</formula>
    </cfRule>
    <cfRule type="containsText" dxfId="21" priority="6" operator="containsText" text=", CSA">
      <formula>NOT(ISERROR(SEARCH(", CSA",B2)))</formula>
    </cfRule>
  </conditionalFormatting>
  <conditionalFormatting sqref="H2:H4">
    <cfRule type="containsText" dxfId="20" priority="35" operator="containsText" text=", USA">
      <formula>NOT(ISERROR(SEARCH(", USA",H2)))</formula>
    </cfRule>
    <cfRule type="containsText" dxfId="19" priority="36" operator="containsText" text=", CSA">
      <formula>NOT(ISERROR(SEARCH(", CSA",H2)))</formula>
    </cfRule>
  </conditionalFormatting>
  <conditionalFormatting sqref="H8:H9">
    <cfRule type="containsText" dxfId="18" priority="31" operator="containsText" text=", USA">
      <formula>NOT(ISERROR(SEARCH(", USA",H8)))</formula>
    </cfRule>
    <cfRule type="containsText" dxfId="17" priority="32" operator="containsText" text=", CSA">
      <formula>NOT(ISERROR(SEARCH(", CSA",H8)))</formula>
    </cfRule>
  </conditionalFormatting>
  <conditionalFormatting sqref="H11 H14">
    <cfRule type="containsText" dxfId="16" priority="29" operator="containsText" text=", USA">
      <formula>NOT(ISERROR(SEARCH(", USA",H11)))</formula>
    </cfRule>
    <cfRule type="containsText" dxfId="15" priority="30" operator="containsText" text=", CSA">
      <formula>NOT(ISERROR(SEARCH(", CSA",H11)))</formula>
    </cfRule>
  </conditionalFormatting>
  <conditionalFormatting sqref="H22 H24:H26 H28:H29">
    <cfRule type="containsText" dxfId="14" priority="27" operator="containsText" text=", USA">
      <formula>NOT(ISERROR(SEARCH(", USA",H22)))</formula>
    </cfRule>
    <cfRule type="containsText" dxfId="13" priority="28" operator="containsText" text=", CSA">
      <formula>NOT(ISERROR(SEARCH(", CSA",H22)))</formula>
    </cfRule>
  </conditionalFormatting>
  <conditionalFormatting sqref="H34">
    <cfRule type="containsText" dxfId="12" priority="13" operator="containsText" text=", USA">
      <formula>NOT(ISERROR(SEARCH(", USA",H34)))</formula>
    </cfRule>
    <cfRule type="containsText" dxfId="11" priority="14" operator="containsText" text=", CSA">
      <formula>NOT(ISERROR(SEARCH(", CSA",H34)))</formula>
    </cfRule>
  </conditionalFormatting>
  <conditionalFormatting sqref="I2:O29 O30">
    <cfRule type="containsText" dxfId="10" priority="33" operator="containsText" text=", USA">
      <formula>NOT(ISERROR(SEARCH(", USA",I2)))</formula>
    </cfRule>
    <cfRule type="containsText" dxfId="9" priority="34" operator="containsText" text=", CSA">
      <formula>NOT(ISERROR(SEARCH(", CSA",I2)))</formula>
    </cfRule>
  </conditionalFormatting>
  <conditionalFormatting sqref="A40:P41 O31:P39">
    <cfRule type="containsText" dxfId="8" priority="39" operator="containsText" text=", USA">
      <formula>NOT(ISERROR(SEARCH(", USA",A31)))</formula>
    </cfRule>
    <cfRule type="containsText" dxfId="7" priority="40" operator="containsText" text=", CSA">
      <formula>NOT(ISERROR(SEARCH(", CSA",A31)))</formula>
    </cfRule>
  </conditionalFormatting>
  <conditionalFormatting sqref="P2:P30">
    <cfRule type="containsText" dxfId="6" priority="41" operator="containsText" text=", USA">
      <formula>NOT(ISERROR(SEARCH(", USA",P2)))</formula>
    </cfRule>
    <cfRule type="containsText" dxfId="5" priority="42" operator="containsText" text=", CSA">
      <formula>NOT(ISERROR(SEARCH(", CSA",P2)))</formula>
    </cfRule>
  </conditionalFormatting>
  <conditionalFormatting sqref="AI2:AZ1048576">
    <cfRule type="cellIs" dxfId="4" priority="45" operator="greaterThan">
      <formula>0</formula>
    </cfRule>
  </conditionalFormatting>
  <conditionalFormatting sqref="I39:N39">
    <cfRule type="containsText" dxfId="2" priority="3" operator="containsText" text=", USA">
      <formula>NOT(ISERROR(SEARCH(", USA",I39)))</formula>
    </cfRule>
    <cfRule type="containsText" dxfId="3" priority="4" operator="containsText" text=", CSA">
      <formula>NOT(ISERROR(SEARCH(", CSA",I39)))</formula>
    </cfRule>
  </conditionalFormatting>
  <conditionalFormatting sqref="B39:G39">
    <cfRule type="containsText" dxfId="1" priority="1" operator="containsText" text=", USA">
      <formula>NOT(ISERROR(SEARCH(", USA",B39)))</formula>
    </cfRule>
    <cfRule type="containsText" dxfId="0" priority="2" operator="containsText" text=", CSA">
      <formula>NOT(ISERROR(SEARCH(", CSA",B39)))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John Lindley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2025-12-28T03:42:24Z</dcterms:modified>
</cp:coreProperties>
</file>